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421+557прРИМ'!$43:$43</definedName>
    <definedName name="_xlnm.Print_Area" localSheetId="0">'Смета по ФСНБ 421+557прРИМ'!$A$1:$L$96</definedName>
  </definedNames>
  <calcPr calcId="145621"/>
</workbook>
</file>

<file path=xl/calcChain.xml><?xml version="1.0" encoding="utf-8"?>
<calcChain xmlns="http://schemas.openxmlformats.org/spreadsheetml/2006/main">
  <c r="H94" i="6" l="1"/>
  <c r="H91" i="6"/>
  <c r="C94" i="6"/>
  <c r="C91" i="6"/>
  <c r="AE88" i="6"/>
  <c r="AD88" i="6"/>
  <c r="G87" i="6"/>
  <c r="E87" i="6"/>
  <c r="G86" i="6"/>
  <c r="E86" i="6"/>
  <c r="AW84" i="6"/>
  <c r="AN84" i="6"/>
  <c r="BA84" i="6"/>
  <c r="AZ84" i="6"/>
  <c r="AE84" i="6"/>
  <c r="AD84" i="6"/>
  <c r="L84" i="6"/>
  <c r="H84" i="6"/>
  <c r="E84" i="6"/>
  <c r="G84" i="6"/>
  <c r="D84" i="6"/>
  <c r="C84" i="6"/>
  <c r="B84" i="6"/>
  <c r="G82" i="6"/>
  <c r="F82" i="6"/>
  <c r="E82" i="6"/>
  <c r="D82" i="6"/>
  <c r="C82" i="6"/>
  <c r="B82" i="6"/>
  <c r="L81" i="6"/>
  <c r="L78" i="6" s="1"/>
  <c r="AW88" i="6" s="1"/>
  <c r="I81" i="6"/>
  <c r="H81" i="6"/>
  <c r="J81" i="6" s="1"/>
  <c r="G81" i="6"/>
  <c r="F81" i="6"/>
  <c r="L80" i="6"/>
  <c r="I80" i="6"/>
  <c r="H80" i="6"/>
  <c r="G80" i="6"/>
  <c r="F80" i="6"/>
  <c r="L79" i="6"/>
  <c r="I79" i="6"/>
  <c r="H79" i="6"/>
  <c r="G79" i="6"/>
  <c r="F79" i="6"/>
  <c r="L77" i="6"/>
  <c r="I77" i="6"/>
  <c r="H77" i="6"/>
  <c r="J77" i="6" s="1"/>
  <c r="G77" i="6"/>
  <c r="F77" i="6"/>
  <c r="L76" i="6"/>
  <c r="L74" i="6" s="1"/>
  <c r="J76" i="6"/>
  <c r="G76" i="6"/>
  <c r="F76" i="6"/>
  <c r="E76" i="6"/>
  <c r="L75" i="6"/>
  <c r="J75" i="6"/>
  <c r="G75" i="6"/>
  <c r="F75" i="6"/>
  <c r="L72" i="6"/>
  <c r="L71" i="6" s="1"/>
  <c r="J72" i="6"/>
  <c r="G72" i="6"/>
  <c r="F72" i="6"/>
  <c r="C70" i="6"/>
  <c r="E69" i="6"/>
  <c r="G69" i="6"/>
  <c r="D69" i="6"/>
  <c r="AE66" i="6"/>
  <c r="AD66" i="6"/>
  <c r="G65" i="6"/>
  <c r="E65" i="6"/>
  <c r="G64" i="6"/>
  <c r="E64" i="6"/>
  <c r="BA62" i="6"/>
  <c r="AZ62" i="6"/>
  <c r="AE62" i="6"/>
  <c r="AD62" i="6"/>
  <c r="L62" i="6"/>
  <c r="AN62" i="6" s="1"/>
  <c r="H62" i="6"/>
  <c r="E62" i="6"/>
  <c r="G62" i="6"/>
  <c r="D62" i="6"/>
  <c r="C62" i="6"/>
  <c r="B62" i="6"/>
  <c r="G60" i="6"/>
  <c r="F60" i="6"/>
  <c r="E60" i="6"/>
  <c r="D60" i="6"/>
  <c r="C60" i="6"/>
  <c r="B60" i="6"/>
  <c r="L59" i="6"/>
  <c r="I59" i="6"/>
  <c r="H59" i="6"/>
  <c r="J59" i="6" s="1"/>
  <c r="G59" i="6"/>
  <c r="F59" i="6"/>
  <c r="L58" i="6"/>
  <c r="I58" i="6"/>
  <c r="H58" i="6"/>
  <c r="G58" i="6"/>
  <c r="F58" i="6"/>
  <c r="L57" i="6"/>
  <c r="I57" i="6"/>
  <c r="H57" i="6"/>
  <c r="J57" i="6" s="1"/>
  <c r="G57" i="6"/>
  <c r="F57" i="6"/>
  <c r="L55" i="6"/>
  <c r="I55" i="6"/>
  <c r="H55" i="6"/>
  <c r="J55" i="6" s="1"/>
  <c r="G55" i="6"/>
  <c r="F55" i="6"/>
  <c r="L54" i="6"/>
  <c r="L52" i="6" s="1"/>
  <c r="AT66" i="6" s="1"/>
  <c r="J54" i="6"/>
  <c r="G54" i="6"/>
  <c r="F54" i="6"/>
  <c r="E54" i="6"/>
  <c r="L53" i="6"/>
  <c r="J53" i="6"/>
  <c r="G53" i="6"/>
  <c r="F53" i="6"/>
  <c r="L50" i="6"/>
  <c r="L49" i="6" s="1"/>
  <c r="J50" i="6"/>
  <c r="G50" i="6"/>
  <c r="F50" i="6"/>
  <c r="C48" i="6"/>
  <c r="E47" i="6"/>
  <c r="G47" i="6"/>
  <c r="D47" i="6"/>
  <c r="C44" i="6"/>
  <c r="A27" i="6"/>
  <c r="F16" i="6"/>
  <c r="F14" i="6"/>
  <c r="CO6" i="6"/>
  <c r="F6" i="6"/>
  <c r="CO4" i="6"/>
  <c r="F4" i="6"/>
  <c r="A1" i="6"/>
  <c r="L56" i="6" l="1"/>
  <c r="AW66" i="6" s="1"/>
  <c r="L73" i="6"/>
  <c r="AO88" i="6" s="1"/>
  <c r="AT88" i="6"/>
  <c r="J58" i="6"/>
  <c r="J79" i="6"/>
  <c r="L51" i="6"/>
  <c r="AO66" i="6" s="1"/>
  <c r="J80" i="6"/>
  <c r="AR88" i="6"/>
  <c r="L83" i="6"/>
  <c r="AR66" i="6"/>
  <c r="AW62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" i="3"/>
  <c r="Y1" i="3"/>
  <c r="CX1" i="3" s="1"/>
  <c r="DF1" i="3" s="1"/>
  <c r="CY1" i="3"/>
  <c r="CZ1" i="3"/>
  <c r="DA1" i="3"/>
  <c r="DB1" i="3"/>
  <c r="DC1" i="3"/>
  <c r="A2" i="3"/>
  <c r="Y2" i="3"/>
  <c r="CX2" i="3"/>
  <c r="DH2" i="3" s="1"/>
  <c r="CY2" i="3"/>
  <c r="CZ2" i="3"/>
  <c r="DB2" i="3" s="1"/>
  <c r="DA2" i="3"/>
  <c r="DC2" i="3"/>
  <c r="A3" i="3"/>
  <c r="Y3" i="3"/>
  <c r="CX3" i="3" s="1"/>
  <c r="CW3" i="3"/>
  <c r="CY3" i="3"/>
  <c r="CZ3" i="3"/>
  <c r="DA3" i="3"/>
  <c r="DB3" i="3"/>
  <c r="DC3" i="3"/>
  <c r="A4" i="3"/>
  <c r="Y4" i="3"/>
  <c r="CW4" i="3"/>
  <c r="CX4" i="3"/>
  <c r="CY4" i="3"/>
  <c r="CZ4" i="3"/>
  <c r="DA4" i="3"/>
  <c r="DB4" i="3"/>
  <c r="DC4" i="3"/>
  <c r="A5" i="3"/>
  <c r="Y5" i="3"/>
  <c r="CX5" i="3"/>
  <c r="CY5" i="3"/>
  <c r="CZ5" i="3"/>
  <c r="DA5" i="3"/>
  <c r="DB5" i="3"/>
  <c r="DC5" i="3"/>
  <c r="DF5" i="3"/>
  <c r="DG5" i="3"/>
  <c r="DH5" i="3"/>
  <c r="DI5" i="3"/>
  <c r="DJ5" i="3"/>
  <c r="A6" i="3"/>
  <c r="Y6" i="3"/>
  <c r="CX6" i="3"/>
  <c r="DF6" i="3" s="1"/>
  <c r="CY6" i="3"/>
  <c r="CZ6" i="3"/>
  <c r="DB6" i="3" s="1"/>
  <c r="DA6" i="3"/>
  <c r="DC6" i="3"/>
  <c r="DJ6" i="3"/>
  <c r="A7" i="3"/>
  <c r="Y7" i="3"/>
  <c r="CX7" i="3"/>
  <c r="CY7" i="3"/>
  <c r="CZ7" i="3"/>
  <c r="DB7" i="3" s="1"/>
  <c r="DA7" i="3"/>
  <c r="DC7" i="3"/>
  <c r="DF7" i="3"/>
  <c r="DJ7" i="3" s="1"/>
  <c r="DG7" i="3"/>
  <c r="A8" i="3"/>
  <c r="Y8" i="3"/>
  <c r="CX8" i="3"/>
  <c r="DH8" i="3" s="1"/>
  <c r="CY8" i="3"/>
  <c r="CZ8" i="3"/>
  <c r="DB8" i="3" s="1"/>
  <c r="DA8" i="3"/>
  <c r="DC8" i="3"/>
  <c r="DF8" i="3"/>
  <c r="DJ8" i="3" s="1"/>
  <c r="DG8" i="3"/>
  <c r="A9" i="3"/>
  <c r="Y9" i="3"/>
  <c r="CY9" i="3"/>
  <c r="CZ9" i="3"/>
  <c r="DA9" i="3"/>
  <c r="DB9" i="3"/>
  <c r="DC9" i="3"/>
  <c r="A10" i="3"/>
  <c r="Y10" i="3"/>
  <c r="CX10" i="3"/>
  <c r="DH10" i="3" s="1"/>
  <c r="CY10" i="3"/>
  <c r="CZ10" i="3"/>
  <c r="DB10" i="3" s="1"/>
  <c r="DA10" i="3"/>
  <c r="DC10" i="3"/>
  <c r="A11" i="3"/>
  <c r="Y11" i="3"/>
  <c r="CX11" i="3" s="1"/>
  <c r="CW11" i="3"/>
  <c r="V67" i="1" s="1"/>
  <c r="G74" i="6" s="1"/>
  <c r="CY11" i="3"/>
  <c r="CZ11" i="3"/>
  <c r="DA11" i="3"/>
  <c r="DB11" i="3"/>
  <c r="DC11" i="3"/>
  <c r="A12" i="3"/>
  <c r="Y12" i="3"/>
  <c r="CW12" i="3"/>
  <c r="CX12" i="3"/>
  <c r="CY12" i="3"/>
  <c r="CZ12" i="3"/>
  <c r="DA12" i="3"/>
  <c r="DB12" i="3"/>
  <c r="DC12" i="3"/>
  <c r="DI12" i="3"/>
  <c r="A13" i="3"/>
  <c r="Y13" i="3"/>
  <c r="CY13" i="3"/>
  <c r="CZ13" i="3"/>
  <c r="DA13" i="3"/>
  <c r="DB13" i="3"/>
  <c r="DC13" i="3"/>
  <c r="A14" i="3"/>
  <c r="Y14" i="3"/>
  <c r="CX14" i="3"/>
  <c r="DI14" i="3" s="1"/>
  <c r="CY14" i="3"/>
  <c r="CZ14" i="3"/>
  <c r="DB14" i="3" s="1"/>
  <c r="DA14" i="3"/>
  <c r="DC14" i="3"/>
  <c r="A15" i="3"/>
  <c r="Y15" i="3"/>
  <c r="CX15" i="3"/>
  <c r="CY15" i="3"/>
  <c r="CZ15" i="3"/>
  <c r="DB15" i="3" s="1"/>
  <c r="DA15" i="3"/>
  <c r="DC15" i="3"/>
  <c r="A16" i="3"/>
  <c r="Y16" i="3"/>
  <c r="CX16" i="3"/>
  <c r="DH16" i="3" s="1"/>
  <c r="CY16" i="3"/>
  <c r="CZ16" i="3"/>
  <c r="DA16" i="3"/>
  <c r="DB16" i="3"/>
  <c r="DC16" i="3"/>
  <c r="DF16" i="3"/>
  <c r="DJ16" i="3" s="1"/>
  <c r="DG16" i="3"/>
  <c r="DI16" i="3"/>
  <c r="D12" i="1"/>
  <c r="B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G28" i="1"/>
  <c r="Z28" i="1"/>
  <c r="AA28" i="1"/>
  <c r="AM28" i="1"/>
  <c r="AN28" i="1"/>
  <c r="AO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CK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I30" i="1"/>
  <c r="CU1" i="3" s="1"/>
  <c r="K30" i="1"/>
  <c r="T30" i="1"/>
  <c r="AG33" i="1" s="1"/>
  <c r="V30" i="1"/>
  <c r="G52" i="6" s="1"/>
  <c r="AC30" i="1"/>
  <c r="AE30" i="1"/>
  <c r="AD30" i="1" s="1"/>
  <c r="AF30" i="1"/>
  <c r="AG30" i="1"/>
  <c r="AH30" i="1"/>
  <c r="AI30" i="1"/>
  <c r="AJ30" i="1"/>
  <c r="CQ30" i="1"/>
  <c r="CR30" i="1"/>
  <c r="CS30" i="1"/>
  <c r="CT30" i="1"/>
  <c r="CU30" i="1"/>
  <c r="CV30" i="1"/>
  <c r="CW30" i="1"/>
  <c r="CX30" i="1"/>
  <c r="W30" i="1" s="1"/>
  <c r="FR30" i="1"/>
  <c r="GL30" i="1"/>
  <c r="GO30" i="1"/>
  <c r="GP30" i="1"/>
  <c r="GV30" i="1"/>
  <c r="HC30" i="1"/>
  <c r="GX30" i="1" s="1"/>
  <c r="CJ33" i="1" s="1"/>
  <c r="I31" i="1"/>
  <c r="P31" i="1"/>
  <c r="Q31" i="1"/>
  <c r="U31" i="1"/>
  <c r="V31" i="1"/>
  <c r="AC31" i="1"/>
  <c r="AE31" i="1"/>
  <c r="AD31" i="1" s="1"/>
  <c r="AF31" i="1"/>
  <c r="AG31" i="1"/>
  <c r="AH31" i="1"/>
  <c r="CV31" i="1" s="1"/>
  <c r="AI31" i="1"/>
  <c r="CW31" i="1" s="1"/>
  <c r="AJ31" i="1"/>
  <c r="CX31" i="1" s="1"/>
  <c r="CQ31" i="1"/>
  <c r="CR31" i="1"/>
  <c r="CS31" i="1"/>
  <c r="CT31" i="1"/>
  <c r="S31" i="1" s="1"/>
  <c r="CU31" i="1"/>
  <c r="T31" i="1" s="1"/>
  <c r="FR31" i="1"/>
  <c r="GL31" i="1"/>
  <c r="GO31" i="1"/>
  <c r="GP31" i="1"/>
  <c r="GV31" i="1"/>
  <c r="HC31" i="1" s="1"/>
  <c r="GX31" i="1"/>
  <c r="B33" i="1"/>
  <c r="B28" i="1" s="1"/>
  <c r="C33" i="1"/>
  <c r="C28" i="1" s="1"/>
  <c r="D33" i="1"/>
  <c r="D28" i="1" s="1"/>
  <c r="F33" i="1"/>
  <c r="F28" i="1" s="1"/>
  <c r="G33" i="1"/>
  <c r="AO33" i="1"/>
  <c r="AO100" i="1" s="1"/>
  <c r="BD33" i="1"/>
  <c r="BX33" i="1"/>
  <c r="CK33" i="1"/>
  <c r="BB33" i="1" s="1"/>
  <c r="CL33" i="1"/>
  <c r="BC33" i="1" s="1"/>
  <c r="BC28" i="1" s="1"/>
  <c r="CM33" i="1"/>
  <c r="F58" i="1"/>
  <c r="D63" i="1"/>
  <c r="B65" i="1"/>
  <c r="C65" i="1"/>
  <c r="E65" i="1"/>
  <c r="G65" i="1"/>
  <c r="Z65" i="1"/>
  <c r="AA65" i="1"/>
  <c r="AM65" i="1"/>
  <c r="AN65" i="1"/>
  <c r="AO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I67" i="1"/>
  <c r="CU9" i="3" s="1"/>
  <c r="K67" i="1"/>
  <c r="AC67" i="1"/>
  <c r="AE67" i="1"/>
  <c r="AD67" i="1" s="1"/>
  <c r="AF67" i="1"/>
  <c r="AG67" i="1"/>
  <c r="AH67" i="1"/>
  <c r="AI67" i="1"/>
  <c r="AJ67" i="1"/>
  <c r="CX67" i="1" s="1"/>
  <c r="W67" i="1" s="1"/>
  <c r="CQ67" i="1"/>
  <c r="CR67" i="1"/>
  <c r="CS67" i="1"/>
  <c r="CT67" i="1"/>
  <c r="CU67" i="1"/>
  <c r="T67" i="1" s="1"/>
  <c r="CV67" i="1"/>
  <c r="CW67" i="1"/>
  <c r="FR67" i="1"/>
  <c r="GL67" i="1"/>
  <c r="GO67" i="1"/>
  <c r="CC70" i="1" s="1"/>
  <c r="AT70" i="1" s="1"/>
  <c r="F88" i="1" s="1"/>
  <c r="GP67" i="1"/>
  <c r="CD70" i="1" s="1"/>
  <c r="AU70" i="1" s="1"/>
  <c r="AU65" i="1" s="1"/>
  <c r="GV67" i="1"/>
  <c r="HC67" i="1" s="1"/>
  <c r="GX67" i="1"/>
  <c r="AC68" i="1"/>
  <c r="AE68" i="1"/>
  <c r="AD68" i="1" s="1"/>
  <c r="AF68" i="1"/>
  <c r="AG68" i="1"/>
  <c r="AH68" i="1"/>
  <c r="AI68" i="1"/>
  <c r="AJ68" i="1"/>
  <c r="CQ68" i="1"/>
  <c r="CR68" i="1"/>
  <c r="CS68" i="1"/>
  <c r="CT68" i="1"/>
  <c r="CU68" i="1"/>
  <c r="CV68" i="1"/>
  <c r="CW68" i="1"/>
  <c r="CX68" i="1"/>
  <c r="FR68" i="1"/>
  <c r="GL68" i="1"/>
  <c r="BZ70" i="1" s="1"/>
  <c r="GO68" i="1"/>
  <c r="GP68" i="1"/>
  <c r="GV68" i="1"/>
  <c r="HC68" i="1"/>
  <c r="B70" i="1"/>
  <c r="C70" i="1"/>
  <c r="D70" i="1"/>
  <c r="D65" i="1" s="1"/>
  <c r="F70" i="1"/>
  <c r="F65" i="1" s="1"/>
  <c r="G70" i="1"/>
  <c r="AO70" i="1"/>
  <c r="F74" i="1" s="1"/>
  <c r="BC70" i="1"/>
  <c r="BC65" i="1" s="1"/>
  <c r="BD70" i="1"/>
  <c r="BD65" i="1" s="1"/>
  <c r="BX70" i="1"/>
  <c r="CK70" i="1"/>
  <c r="CK65" i="1" s="1"/>
  <c r="CL70" i="1"/>
  <c r="CL65" i="1" s="1"/>
  <c r="CM70" i="1"/>
  <c r="CM65" i="1" s="1"/>
  <c r="F95" i="1"/>
  <c r="B100" i="1"/>
  <c r="B22" i="1" s="1"/>
  <c r="C100" i="1"/>
  <c r="C22" i="1" s="1"/>
  <c r="D100" i="1"/>
  <c r="D22" i="1" s="1"/>
  <c r="F100" i="1"/>
  <c r="F22" i="1" s="1"/>
  <c r="G100" i="1"/>
  <c r="G22" i="1" s="1"/>
  <c r="B130" i="1"/>
  <c r="C130" i="1"/>
  <c r="C18" i="1" s="1"/>
  <c r="D130" i="1"/>
  <c r="D18" i="1" s="1"/>
  <c r="F130" i="1"/>
  <c r="F18" i="1" s="1"/>
  <c r="G130" i="1"/>
  <c r="G18" i="1" s="1"/>
  <c r="L61" i="6" l="1"/>
  <c r="L85" i="6"/>
  <c r="CD33" i="1"/>
  <c r="CC33" i="1"/>
  <c r="CC28" i="1" s="1"/>
  <c r="BZ33" i="1"/>
  <c r="CG33" i="1" s="1"/>
  <c r="CG28" i="1" s="1"/>
  <c r="BY33" i="1"/>
  <c r="L63" i="6"/>
  <c r="AB30" i="1"/>
  <c r="F89" i="1"/>
  <c r="AB67" i="1"/>
  <c r="CG70" i="1"/>
  <c r="BZ65" i="1"/>
  <c r="AQ70" i="1"/>
  <c r="DG3" i="3"/>
  <c r="DI3" i="3"/>
  <c r="DH3" i="3"/>
  <c r="DF3" i="3"/>
  <c r="P30" i="1" s="1"/>
  <c r="V68" i="1"/>
  <c r="AI70" i="1" s="1"/>
  <c r="U68" i="1"/>
  <c r="DG11" i="3"/>
  <c r="DH11" i="3"/>
  <c r="DI11" i="3"/>
  <c r="DF11" i="3"/>
  <c r="T68" i="1"/>
  <c r="AG70" i="1" s="1"/>
  <c r="CD28" i="1"/>
  <c r="AU33" i="1"/>
  <c r="BA33" i="1"/>
  <c r="CJ28" i="1"/>
  <c r="T33" i="1"/>
  <c r="AG28" i="1"/>
  <c r="W68" i="1"/>
  <c r="AJ70" i="1" s="1"/>
  <c r="AB31" i="1"/>
  <c r="AT65" i="1"/>
  <c r="AP33" i="1"/>
  <c r="BY28" i="1"/>
  <c r="DH15" i="3"/>
  <c r="DI15" i="3"/>
  <c r="BB28" i="1"/>
  <c r="CV9" i="3"/>
  <c r="U67" i="1" s="1"/>
  <c r="G71" i="6" s="1"/>
  <c r="CX9" i="3"/>
  <c r="DH7" i="3"/>
  <c r="DI7" i="3"/>
  <c r="DI1" i="3"/>
  <c r="R31" i="1"/>
  <c r="CP31" i="1" s="1"/>
  <c r="O31" i="1" s="1"/>
  <c r="GM31" i="1" s="1"/>
  <c r="GN31" i="1" s="1"/>
  <c r="DH1" i="3"/>
  <c r="BC100" i="1"/>
  <c r="F49" i="1"/>
  <c r="DG1" i="3"/>
  <c r="AJ33" i="1"/>
  <c r="R68" i="1"/>
  <c r="CY31" i="1"/>
  <c r="X31" i="1" s="1"/>
  <c r="CZ31" i="1"/>
  <c r="Y31" i="1" s="1"/>
  <c r="BY70" i="1"/>
  <c r="CD65" i="1"/>
  <c r="DG15" i="3"/>
  <c r="DF12" i="3"/>
  <c r="DG12" i="3"/>
  <c r="DH12" i="3"/>
  <c r="DF4" i="3"/>
  <c r="DG4" i="3"/>
  <c r="DH4" i="3"/>
  <c r="CC65" i="1"/>
  <c r="W31" i="1"/>
  <c r="DF15" i="3"/>
  <c r="DJ15" i="3" s="1"/>
  <c r="F46" i="1"/>
  <c r="BB70" i="1"/>
  <c r="BB100" i="1" s="1"/>
  <c r="P68" i="1"/>
  <c r="DI4" i="3"/>
  <c r="F104" i="1"/>
  <c r="AO130" i="1"/>
  <c r="AO22" i="1"/>
  <c r="F86" i="1"/>
  <c r="BD100" i="1"/>
  <c r="AB68" i="1"/>
  <c r="AI33" i="1"/>
  <c r="CL28" i="1"/>
  <c r="DI8" i="3"/>
  <c r="DI10" i="3"/>
  <c r="DJ10" i="3" s="1"/>
  <c r="DI6" i="3"/>
  <c r="DI2" i="3"/>
  <c r="DJ2" i="3" s="1"/>
  <c r="DH6" i="3"/>
  <c r="DG14" i="3"/>
  <c r="DG10" i="3"/>
  <c r="DG6" i="3"/>
  <c r="DG2" i="3"/>
  <c r="F37" i="1"/>
  <c r="DF14" i="3"/>
  <c r="DJ14" i="3" s="1"/>
  <c r="DF10" i="3"/>
  <c r="DF2" i="3"/>
  <c r="DH14" i="3"/>
  <c r="CX13" i="3"/>
  <c r="I68" i="1"/>
  <c r="GX68" i="1" s="1"/>
  <c r="CJ70" i="1" s="1"/>
  <c r="CV1" i="3"/>
  <c r="U30" i="1" s="1"/>
  <c r="AT33" i="1" l="1"/>
  <c r="AX33" i="1"/>
  <c r="CI33" i="1"/>
  <c r="BZ28" i="1"/>
  <c r="AQ33" i="1"/>
  <c r="AQ100" i="1" s="1"/>
  <c r="AH33" i="1"/>
  <c r="AH28" i="1" s="1"/>
  <c r="G49" i="6"/>
  <c r="CJ65" i="1"/>
  <c r="BA70" i="1"/>
  <c r="V70" i="1"/>
  <c r="AI65" i="1"/>
  <c r="BB130" i="1"/>
  <c r="F113" i="1"/>
  <c r="BB22" i="1"/>
  <c r="W70" i="1"/>
  <c r="AJ65" i="1"/>
  <c r="AC33" i="1"/>
  <c r="T70" i="1"/>
  <c r="AG65" i="1"/>
  <c r="Q30" i="1"/>
  <c r="AD33" i="1" s="1"/>
  <c r="BC130" i="1"/>
  <c r="F116" i="1"/>
  <c r="BC22" i="1"/>
  <c r="DJ1" i="3"/>
  <c r="S30" i="1"/>
  <c r="V33" i="1"/>
  <c r="AI28" i="1"/>
  <c r="BD130" i="1"/>
  <c r="F125" i="1"/>
  <c r="BD22" i="1"/>
  <c r="AZ33" i="1"/>
  <c r="CI28" i="1"/>
  <c r="W33" i="1"/>
  <c r="AJ28" i="1"/>
  <c r="AQ28" i="1"/>
  <c r="F43" i="1"/>
  <c r="F54" i="1"/>
  <c r="T100" i="1"/>
  <c r="T28" i="1"/>
  <c r="BB65" i="1"/>
  <c r="F83" i="1"/>
  <c r="AH70" i="1"/>
  <c r="F80" i="1"/>
  <c r="AQ65" i="1"/>
  <c r="AP28" i="1"/>
  <c r="F42" i="1"/>
  <c r="U33" i="1"/>
  <c r="DJ11" i="3"/>
  <c r="R30" i="1"/>
  <c r="AE33" i="1" s="1"/>
  <c r="DJ4" i="3"/>
  <c r="AT28" i="1"/>
  <c r="AT100" i="1"/>
  <c r="F51" i="1"/>
  <c r="AX28" i="1"/>
  <c r="F40" i="1"/>
  <c r="AX100" i="1"/>
  <c r="DJ12" i="3"/>
  <c r="DI9" i="3"/>
  <c r="DH9" i="3"/>
  <c r="DF9" i="3"/>
  <c r="DG9" i="3"/>
  <c r="DF13" i="3"/>
  <c r="DJ13" i="3" s="1"/>
  <c r="DG13" i="3"/>
  <c r="DH13" i="3"/>
  <c r="DI13" i="3"/>
  <c r="F53" i="1"/>
  <c r="BA28" i="1"/>
  <c r="BA100" i="1"/>
  <c r="DJ3" i="3"/>
  <c r="S68" i="1"/>
  <c r="Q68" i="1"/>
  <c r="CP68" i="1" s="1"/>
  <c r="O68" i="1" s="1"/>
  <c r="F52" i="1"/>
  <c r="AU28" i="1"/>
  <c r="AU100" i="1"/>
  <c r="F134" i="1"/>
  <c r="AO18" i="1"/>
  <c r="CI70" i="1"/>
  <c r="AP70" i="1"/>
  <c r="AP100" i="1" s="1"/>
  <c r="BY65" i="1"/>
  <c r="AX70" i="1"/>
  <c r="CG65" i="1"/>
  <c r="CY68" i="1" l="1"/>
  <c r="X68" i="1" s="1"/>
  <c r="GM68" i="1" s="1"/>
  <c r="GN68" i="1" s="1"/>
  <c r="CZ68" i="1"/>
  <c r="Y68" i="1" s="1"/>
  <c r="T65" i="1"/>
  <c r="F91" i="1"/>
  <c r="T130" i="1"/>
  <c r="T22" i="1"/>
  <c r="F121" i="1"/>
  <c r="AT22" i="1"/>
  <c r="F118" i="1"/>
  <c r="F16" i="2" s="1"/>
  <c r="F18" i="2" s="1"/>
  <c r="AT130" i="1"/>
  <c r="F57" i="1"/>
  <c r="W28" i="1"/>
  <c r="W100" i="1"/>
  <c r="F110" i="1"/>
  <c r="AQ130" i="1"/>
  <c r="AQ22" i="1"/>
  <c r="F55" i="1"/>
  <c r="U28" i="1"/>
  <c r="F77" i="1"/>
  <c r="AX65" i="1"/>
  <c r="F109" i="1"/>
  <c r="G16" i="2" s="1"/>
  <c r="G18" i="2" s="1"/>
  <c r="AP130" i="1"/>
  <c r="AP22" i="1"/>
  <c r="F107" i="1"/>
  <c r="AX22" i="1"/>
  <c r="AX130" i="1"/>
  <c r="F146" i="1"/>
  <c r="BC18" i="1"/>
  <c r="P33" i="1"/>
  <c r="AC28" i="1"/>
  <c r="CH33" i="1"/>
  <c r="CF33" i="1"/>
  <c r="CE33" i="1"/>
  <c r="AE28" i="1"/>
  <c r="R33" i="1"/>
  <c r="P67" i="1"/>
  <c r="S67" i="1"/>
  <c r="DJ9" i="3"/>
  <c r="F56" i="1"/>
  <c r="V28" i="1"/>
  <c r="V100" i="1"/>
  <c r="BA65" i="1"/>
  <c r="F90" i="1"/>
  <c r="AU22" i="1"/>
  <c r="F119" i="1"/>
  <c r="AU130" i="1"/>
  <c r="Q33" i="1"/>
  <c r="AD28" i="1"/>
  <c r="BA22" i="1"/>
  <c r="F120" i="1"/>
  <c r="BA130" i="1"/>
  <c r="CP30" i="1"/>
  <c r="O30" i="1" s="1"/>
  <c r="F94" i="1"/>
  <c r="W65" i="1"/>
  <c r="F44" i="1"/>
  <c r="AZ28" i="1"/>
  <c r="Q67" i="1"/>
  <c r="AD70" i="1" s="1"/>
  <c r="F143" i="1"/>
  <c r="BB18" i="1"/>
  <c r="F79" i="1"/>
  <c r="AP65" i="1"/>
  <c r="F155" i="1"/>
  <c r="BD18" i="1"/>
  <c r="AZ70" i="1"/>
  <c r="AZ100" i="1" s="1"/>
  <c r="CI65" i="1"/>
  <c r="R67" i="1"/>
  <c r="AE70" i="1" s="1"/>
  <c r="V65" i="1"/>
  <c r="F93" i="1"/>
  <c r="AH65" i="1"/>
  <c r="U70" i="1"/>
  <c r="U100" i="1" s="1"/>
  <c r="CY30" i="1"/>
  <c r="X30" i="1" s="1"/>
  <c r="CZ30" i="1"/>
  <c r="Y30" i="1" s="1"/>
  <c r="AF33" i="1"/>
  <c r="AL33" i="1" l="1"/>
  <c r="BA66" i="6"/>
  <c r="L65" i="6" s="1"/>
  <c r="AK33" i="1"/>
  <c r="AK28" i="1" s="1"/>
  <c r="AZ66" i="6"/>
  <c r="L64" i="6" s="1"/>
  <c r="F122" i="1"/>
  <c r="U130" i="1"/>
  <c r="U22" i="1"/>
  <c r="F111" i="1"/>
  <c r="AZ22" i="1"/>
  <c r="AZ130" i="1"/>
  <c r="F45" i="1"/>
  <c r="Q28" i="1"/>
  <c r="Q100" i="1"/>
  <c r="CE28" i="1"/>
  <c r="AV33" i="1"/>
  <c r="CH28" i="1"/>
  <c r="AY33" i="1"/>
  <c r="CF28" i="1"/>
  <c r="AW33" i="1"/>
  <c r="W130" i="1"/>
  <c r="F124" i="1"/>
  <c r="W22" i="1"/>
  <c r="Q70" i="1"/>
  <c r="AD65" i="1"/>
  <c r="AQ18" i="1"/>
  <c r="F140" i="1"/>
  <c r="AT18" i="1"/>
  <c r="F148" i="1"/>
  <c r="CY67" i="1"/>
  <c r="X67" i="1" s="1"/>
  <c r="CZ67" i="1"/>
  <c r="Y67" i="1" s="1"/>
  <c r="AF70" i="1"/>
  <c r="R70" i="1"/>
  <c r="AE65" i="1"/>
  <c r="F36" i="1"/>
  <c r="P28" i="1"/>
  <c r="AU18" i="1"/>
  <c r="F149" i="1"/>
  <c r="F123" i="1"/>
  <c r="V130" i="1"/>
  <c r="V22" i="1"/>
  <c r="AP18" i="1"/>
  <c r="F139" i="1"/>
  <c r="F151" i="1"/>
  <c r="T18" i="1"/>
  <c r="S33" i="1"/>
  <c r="AF28" i="1"/>
  <c r="AC70" i="1"/>
  <c r="CP67" i="1"/>
  <c r="O67" i="1" s="1"/>
  <c r="GM30" i="1"/>
  <c r="AB33" i="1"/>
  <c r="F150" i="1"/>
  <c r="BA18" i="1"/>
  <c r="AZ65" i="1"/>
  <c r="F81" i="1"/>
  <c r="H16" i="2"/>
  <c r="H18" i="2" s="1"/>
  <c r="AX18" i="1"/>
  <c r="F137" i="1"/>
  <c r="AL28" i="1"/>
  <c r="Y33" i="1"/>
  <c r="U65" i="1"/>
  <c r="F92" i="1"/>
  <c r="F47" i="1"/>
  <c r="R28" i="1"/>
  <c r="AL70" i="1" l="1"/>
  <c r="BA88" i="6"/>
  <c r="L87" i="6" s="1"/>
  <c r="AK70" i="1"/>
  <c r="AZ88" i="6"/>
  <c r="L86" i="6" s="1"/>
  <c r="X33" i="1"/>
  <c r="AN66" i="6"/>
  <c r="K66" i="6"/>
  <c r="I66" i="6" s="1"/>
  <c r="AW28" i="1"/>
  <c r="F39" i="1"/>
  <c r="AB70" i="1"/>
  <c r="GM67" i="1"/>
  <c r="AY28" i="1"/>
  <c r="F41" i="1"/>
  <c r="Y70" i="1"/>
  <c r="Y100" i="1" s="1"/>
  <c r="AL65" i="1"/>
  <c r="F153" i="1"/>
  <c r="V18" i="1"/>
  <c r="W18" i="1"/>
  <c r="F154" i="1"/>
  <c r="AF65" i="1"/>
  <c r="S70" i="1"/>
  <c r="Q130" i="1"/>
  <c r="Q22" i="1"/>
  <c r="F112" i="1"/>
  <c r="O33" i="1"/>
  <c r="AB28" i="1"/>
  <c r="F38" i="1"/>
  <c r="AV28" i="1"/>
  <c r="R65" i="1"/>
  <c r="F84" i="1"/>
  <c r="R100" i="1"/>
  <c r="CE70" i="1"/>
  <c r="CF70" i="1"/>
  <c r="CH70" i="1"/>
  <c r="AC65" i="1"/>
  <c r="P70" i="1"/>
  <c r="F152" i="1"/>
  <c r="U18" i="1"/>
  <c r="CA33" i="1"/>
  <c r="GN30" i="1"/>
  <c r="CB33" i="1" s="1"/>
  <c r="X70" i="1"/>
  <c r="X100" i="1" s="1"/>
  <c r="AK65" i="1"/>
  <c r="F48" i="1"/>
  <c r="S28" i="1"/>
  <c r="AZ18" i="1"/>
  <c r="F141" i="1"/>
  <c r="F59" i="1"/>
  <c r="X28" i="1"/>
  <c r="F60" i="1"/>
  <c r="Y28" i="1"/>
  <c r="Q65" i="1"/>
  <c r="F82" i="1"/>
  <c r="AN88" i="6" l="1"/>
  <c r="K88" i="6"/>
  <c r="I88" i="6" s="1"/>
  <c r="CB28" i="1"/>
  <c r="AS33" i="1"/>
  <c r="F142" i="1"/>
  <c r="Q18" i="1"/>
  <c r="P65" i="1"/>
  <c r="F73" i="1"/>
  <c r="P100" i="1"/>
  <c r="Y130" i="1"/>
  <c r="F127" i="1"/>
  <c r="Y22" i="1"/>
  <c r="F126" i="1"/>
  <c r="X130" i="1"/>
  <c r="X22" i="1"/>
  <c r="GN67" i="1"/>
  <c r="CB70" i="1" s="1"/>
  <c r="CA70" i="1"/>
  <c r="S65" i="1"/>
  <c r="F85" i="1"/>
  <c r="R130" i="1"/>
  <c r="F114" i="1"/>
  <c r="R22" i="1"/>
  <c r="S100" i="1"/>
  <c r="CA28" i="1"/>
  <c r="AR33" i="1"/>
  <c r="AY70" i="1"/>
  <c r="CH65" i="1"/>
  <c r="AW70" i="1"/>
  <c r="CF65" i="1"/>
  <c r="AV70" i="1"/>
  <c r="CE65" i="1"/>
  <c r="F97" i="1"/>
  <c r="Y65" i="1"/>
  <c r="AB65" i="1"/>
  <c r="O70" i="1"/>
  <c r="O100" i="1" s="1"/>
  <c r="F35" i="1"/>
  <c r="O28" i="1"/>
  <c r="X65" i="1"/>
  <c r="F96" i="1"/>
  <c r="F144" i="1" l="1"/>
  <c r="R18" i="1"/>
  <c r="AR70" i="1"/>
  <c r="CA65" i="1"/>
  <c r="X18" i="1"/>
  <c r="F156" i="1"/>
  <c r="AW65" i="1"/>
  <c r="F76" i="1"/>
  <c r="AW100" i="1"/>
  <c r="F78" i="1"/>
  <c r="AY65" i="1"/>
  <c r="AY100" i="1"/>
  <c r="O22" i="1"/>
  <c r="F102" i="1"/>
  <c r="O130" i="1"/>
  <c r="F72" i="1"/>
  <c r="O65" i="1"/>
  <c r="AS70" i="1"/>
  <c r="CB65" i="1"/>
  <c r="F75" i="1"/>
  <c r="AV65" i="1"/>
  <c r="AV100" i="1"/>
  <c r="Y18" i="1"/>
  <c r="F157" i="1"/>
  <c r="P130" i="1"/>
  <c r="P22" i="1"/>
  <c r="F103" i="1"/>
  <c r="AR28" i="1"/>
  <c r="AR100" i="1"/>
  <c r="F61" i="1"/>
  <c r="F115" i="1"/>
  <c r="J16" i="2" s="1"/>
  <c r="J18" i="2" s="1"/>
  <c r="S130" i="1"/>
  <c r="S22" i="1"/>
  <c r="AS28" i="1"/>
  <c r="F50" i="1"/>
  <c r="F106" i="1" l="1"/>
  <c r="AW22" i="1"/>
  <c r="AW130" i="1"/>
  <c r="F132" i="1"/>
  <c r="O18" i="1"/>
  <c r="F128" i="1"/>
  <c r="AR130" i="1"/>
  <c r="AR22" i="1"/>
  <c r="F133" i="1"/>
  <c r="P18" i="1"/>
  <c r="AS65" i="1"/>
  <c r="F87" i="1"/>
  <c r="AS100" i="1"/>
  <c r="F145" i="1"/>
  <c r="S18" i="1"/>
  <c r="AY22" i="1"/>
  <c r="F108" i="1"/>
  <c r="AY130" i="1"/>
  <c r="F105" i="1"/>
  <c r="AV22" i="1"/>
  <c r="AV130" i="1"/>
  <c r="F98" i="1"/>
  <c r="AR65" i="1"/>
  <c r="AY18" i="1" l="1"/>
  <c r="F138" i="1"/>
  <c r="AS22" i="1"/>
  <c r="F117" i="1"/>
  <c r="E16" i="2" s="1"/>
  <c r="AS130" i="1"/>
  <c r="F158" i="1"/>
  <c r="AR18" i="1"/>
  <c r="AV18" i="1"/>
  <c r="F135" i="1"/>
  <c r="AW18" i="1"/>
  <c r="F136" i="1"/>
  <c r="F147" i="1" l="1"/>
  <c r="AS18" i="1"/>
  <c r="E18" i="2"/>
  <c r="I16" i="2"/>
  <c r="I18" i="2" s="1"/>
</calcChain>
</file>

<file path=xl/sharedStrings.xml><?xml version="1.0" encoding="utf-8"?>
<sst xmlns="http://schemas.openxmlformats.org/spreadsheetml/2006/main" count="1394" uniqueCount="268">
  <si>
    <t>Smeta.RU (Terminal)  (495) 974-1589</t>
  </si>
  <si>
    <t>_PS_</t>
  </si>
  <si>
    <t>Smeta.RU (Terminal)</t>
  </si>
  <si>
    <t/>
  </si>
  <si>
    <t>Новый объект_(Копия)_(Копия)_(Копия)</t>
  </si>
  <si>
    <t>+№22 Альбом Огнезащита кабелей в коллекторах  на 2025 г.</t>
  </si>
  <si>
    <t>Сметные нормы списания</t>
  </si>
  <si>
    <t>Коды ценников</t>
  </si>
  <si>
    <t>Москва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</si>
  <si>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</si>
  <si>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</si>
  <si>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</si>
  <si>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</si>
  <si>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</si>
  <si>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</si>
  <si>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К=0,451 - корректирующий коэффициент, приводящий к стоимости работ по договору - аналогу с учетом ИПЦ 1,0785 к ЗП и ЗПМ и ИЦП 1,0927 к ЭММ</t>
  </si>
  <si>
    <t>Новый раздел</t>
  </si>
  <si>
    <t>1.Обработка огнезащитным составом кабелей, эксплуатируемых в условиях повышенной влажности (до 100%) или на открытом воздухе</t>
  </si>
  <si>
    <t>1</t>
  </si>
  <si>
    <t>26-02-022-01</t>
  </si>
  <si>
    <t>Огнезащитное покрытие толщиной слоя 1 мм кабелей и проводов</t>
  </si>
  <si>
    <t>100 м2</t>
  </si>
  <si>
    <t>ГЭСН-2022, 26-02-022-01, приказ Минстроя России от 18.05.2022 г. № 378/пр</t>
  </si>
  <si>
    <t>)*0</t>
  </si>
  <si>
    <t>)*0,451</t>
  </si>
  <si>
    <t>Общестроительные работы</t>
  </si>
  <si>
    <t>Теплоизоляционные работы</t>
  </si>
  <si>
    <t>ФЕР-26</t>
  </si>
  <si>
    <t>Пр/812-020.0-1</t>
  </si>
  <si>
    <t>Пр/774-020.0</t>
  </si>
  <si>
    <t>1,1</t>
  </si>
  <si>
    <t>Прайс-лист</t>
  </si>
  <si>
    <t>Огнезащитный состав</t>
  </si>
  <si>
    <t>кг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</si>
  <si>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</si>
  <si>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</si>
  <si>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</si>
  <si>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</si>
  <si>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</si>
  <si>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</si>
  <si>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</si>
  <si>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</si>
  <si>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</si>
  <si>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</si>
  <si>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</si>
  <si>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</si>
  <si>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</si>
  <si>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</si>
  <si>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</si>
  <si>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</si>
  <si>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</si>
  <si>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</si>
  <si>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</si>
  <si>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</si>
  <si>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</si>
  <si>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</si>
  <si>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</si>
  <si>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</si>
  <si>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</si>
  <si>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</si>
  <si>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</si>
  <si>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</si>
  <si>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</si>
  <si>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</si>
  <si>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</si>
  <si>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</si>
  <si>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</si>
  <si>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</si>
  <si>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</si>
  <si>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</si>
  <si>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</si>
  <si>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</si>
  <si>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</si>
  <si>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</si>
  <si>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</si>
  <si>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</si>
  <si>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</si>
  <si>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</si>
  <si>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</si>
  <si>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</si>
  <si>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</si>
  <si>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</si>
  <si>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</si>
  <si>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</si>
  <si>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</si>
  <si>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</si>
  <si>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</si>
  <si>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</si>
  <si>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2.Обработка огнезащитным составом кабелей, эксплуатируемых в закрытых помещениях, влажность в которых не превышает 80%</t>
  </si>
  <si>
    <t>2</t>
  </si>
  <si>
    <t>2,1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</si>
  <si>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</si>
  <si>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</si>
  <si>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</si>
  <si>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</si>
  <si>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</si>
  <si>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</si>
  <si>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</si>
  <si>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</si>
  <si>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</si>
  <si>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</si>
  <si>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</si>
  <si>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</si>
  <si>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</si>
  <si>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</si>
  <si>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</si>
  <si>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</si>
  <si>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</si>
  <si>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</si>
  <si>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</si>
  <si>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</si>
  <si>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</si>
  <si>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</si>
  <si>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</si>
  <si>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</si>
  <si>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</si>
  <si>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</si>
  <si>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</si>
  <si>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</si>
  <si>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</si>
  <si>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</si>
  <si>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</si>
  <si>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</si>
  <si>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</si>
  <si>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</si>
  <si>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</si>
  <si>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</si>
  <si>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</si>
  <si>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</si>
  <si>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</si>
  <si>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</si>
  <si>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</si>
  <si>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</si>
  <si>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</si>
  <si>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</si>
  <si>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</si>
  <si>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</si>
  <si>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</si>
  <si>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</si>
  <si>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</si>
  <si>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</si>
  <si>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</si>
  <si>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</si>
  <si>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</si>
  <si>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</si>
  <si>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</si>
  <si>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</si>
  <si>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</si>
  <si>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</si>
  <si>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</si>
  <si>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</si>
  <si>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</si>
  <si>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</si>
  <si>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</si>
  <si>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</si>
  <si>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</si>
  <si>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</si>
  <si>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</si>
  <si>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</si>
  <si>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</si>
  <si>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</si>
  <si>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</si>
  <si>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</si>
  <si>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</si>
  <si>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</si>
  <si>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</si>
  <si>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</si>
  <si>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</si>
  <si>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</si>
  <si>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</si>
  <si>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</si>
  <si>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</si>
  <si>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</si>
  <si>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</si>
  <si>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</si>
  <si>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</si>
  <si>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</si>
  <si>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 (ПАО Россети), 1 квартал 2024 г</t>
  </si>
  <si>
    <t>Сборник индексов</t>
  </si>
  <si>
    <t>Москва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</si>
  <si>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</si>
  <si>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</si>
  <si>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</si>
  <si>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</si>
  <si>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</si>
  <si>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</si>
  <si>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1-100-35</t>
  </si>
  <si>
    <t>Затраты труда рабочих (Средний разряд - 3,5)</t>
  </si>
  <si>
    <t>чел.-ч.</t>
  </si>
  <si>
    <t>4-100-00</t>
  </si>
  <si>
    <t>Затраты труда машинистов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</si>
  <si>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</si>
  <si>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</si>
  <si>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</si>
  <si>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маш.-ч</t>
  </si>
  <si>
    <t>4-100-040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</si>
  <si>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</si>
  <si>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</si>
  <si>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</si>
  <si>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01.7.03.01-0001</t>
  </si>
  <si>
    <t>ФСБЦ-2022, 01.7.03.01-0001, приказ Минстроя России от 18.05.2022 г. № 378/пр</t>
  </si>
  <si>
    <t>Вода</t>
  </si>
  <si>
    <t>м3</t>
  </si>
  <si>
    <t>01.7.07.08-0003</t>
  </si>
  <si>
    <t>ФСБЦ-2022 доп.8, 01.7.07.08-0003, приказ Минстроя России от 14.11.2023 г. № 817/пр</t>
  </si>
  <si>
    <t>Мыло хозяйственное твердое 72 %</t>
  </si>
  <si>
    <t>ШТ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</si>
  <si>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</si>
  <si>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</si>
  <si>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</si>
  <si>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14.2.02.03</t>
  </si>
  <si>
    <t>Краска огнезащитная</t>
  </si>
  <si>
    <t>т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</si>
  <si>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</si>
  <si>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</si>
  <si>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</si>
  <si>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</si>
  <si>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</si>
  <si>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</si>
  <si>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</si>
  <si>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</si>
  <si>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</si>
  <si>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</si>
  <si>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</si>
  <si>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</si>
  <si>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</si>
  <si>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</si>
  <si>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</si>
  <si>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</si>
  <si>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</si>
  <si>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</si>
  <si>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</si>
  <si>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</si>
  <si>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</si>
  <si>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</si>
  <si>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</si>
  <si>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</si>
  <si>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</si>
  <si>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</si>
  <si>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</si>
  <si>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</si>
  <si>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</si>
  <si>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</si>
  <si>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</si>
  <si>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</si>
  <si>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1.Обработка огнезащитным составом кабелей, эксплуатируемых в условиях повышенной влажности (до 100%) или на открытом воздухе</t>
  </si>
  <si>
    <t>ГЭСН 26-02-022-01</t>
  </si>
  <si>
    <r>
      <t>Огнезащитное покрытие толщиной слоя 1 мм кабелей и проводов</t>
    </r>
    <r>
      <rPr>
        <i/>
        <sz val="10"/>
        <rFont val="Arial"/>
        <family val="2"/>
        <charset val="204"/>
      </rPr>
      <t xml:space="preserve">
Поправки к: 
М )*0;   
ЭМ )*0,451;   
ЗТ )*0,451;   
ЗТм )*0,451</t>
    </r>
  </si>
  <si>
    <t>ОТ (ЗТ)</t>
  </si>
  <si>
    <t>ЭМ</t>
  </si>
  <si>
    <t>ОТм(ЗТм) Средний разряд машинистов 4</t>
  </si>
  <si>
    <t>ОТм(ЗТм)</t>
  </si>
  <si>
    <t>М</t>
  </si>
  <si>
    <t>Итого прямые затраты</t>
  </si>
  <si>
    <t>1.1</t>
  </si>
  <si>
    <t>ФОТ</t>
  </si>
  <si>
    <t>НР Теплоизоляционные работы</t>
  </si>
  <si>
    <t>%</t>
  </si>
  <si>
    <t>СП Теплоизоляционные работы</t>
  </si>
  <si>
    <t>Всего по позиции</t>
  </si>
  <si>
    <t>=</t>
  </si>
  <si>
    <t>Раздел: 2.Обработка огнезащитным составом кабелей, эксплуатируемых в закрытых помещениях, влажность в которых не превышает 80%</t>
  </si>
  <si>
    <t>2.1</t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</si>
  <si>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</si>
  <si>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</si>
  <si>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</si>
  <si>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 работы по обработке  кабелей в подземных коллекторах огнезащитным составом для филиалов г. Москвы</t>
  </si>
  <si>
    <t>Составлен(а) в ФСНБ-2022, утверждённые Приказом Минстроя России от 30.12.2021г. № 1046/пр  в редакции изменения и дополнения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</si>
</sst>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3"/>
      <color rgb="FF00000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22" fillId="0" borderId="0" xfId="0" applyNumberFormat="1" applyFont="1" applyAlignment="1">
      <alignment horizontal="left"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4" fontId="19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5" fontId="19" fillId="0" borderId="0" xfId="0" applyNumberFormat="1" applyFont="1" applyAlignment="1">
      <alignment horizontal="right" vertical="top"/>
    </xf>
    <xf numFmtId="164" fontId="24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24" fillId="0" borderId="0" xfId="0" applyFont="1" applyAlignment="1">
      <alignment horizontal="left" vertical="top" wrapText="1"/>
    </xf>
    <xf numFmtId="0" fontId="16" fillId="0" borderId="1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right" vertical="center"/>
    </xf>
    <xf numFmtId="0" fontId="25" fillId="0" borderId="2" xfId="0" applyNumberFormat="1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164" fontId="24" fillId="0" borderId="0" xfId="0" applyNumberFormat="1" applyFont="1" applyAlignment="1">
      <alignment horizontal="left" vertical="top"/>
    </xf>
    <xf numFmtId="164" fontId="24" fillId="0" borderId="2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tabSelected="1" topLeftCell="A13" zoomScaleNormal="100" workbookViewId="0">
      <selection activeCell="A36" sqref="A3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56" t="s">
        <v>214</v>
      </c>
      <c r="B2" s="56"/>
      <c r="C2" s="56"/>
      <c r="D2" s="56"/>
      <c r="E2" s="56"/>
      <c r="F2" s="57" t="s">
        <v>242</v>
      </c>
      <c r="G2" s="57"/>
      <c r="H2" s="57"/>
      <c r="I2" s="57"/>
      <c r="J2" s="57"/>
      <c r="K2" s="57"/>
      <c r="L2" s="57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56" t="s">
        <v>215</v>
      </c>
      <c r="B4" s="56"/>
      <c r="C4" s="56"/>
      <c r="D4" s="56"/>
      <c r="E4" s="56"/>
      <c r="F4" s="57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57"/>
      <c r="H4" s="57"/>
      <c r="I4" s="57"/>
      <c r="J4" s="57"/>
      <c r="K4" s="57"/>
      <c r="L4" s="57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56" t="s">
        <v>216</v>
      </c>
      <c r="B6" s="56"/>
      <c r="C6" s="56"/>
      <c r="D6" s="56"/>
      <c r="E6" s="56"/>
      <c r="F6" s="57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57"/>
      <c r="H6" s="57"/>
      <c r="I6" s="57"/>
      <c r="J6" s="57"/>
      <c r="K6" s="57"/>
      <c r="L6" s="57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56" t="s">
        <v>217</v>
      </c>
      <c r="B8" s="56"/>
      <c r="C8" s="56"/>
      <c r="D8" s="56"/>
      <c r="E8" s="56"/>
      <c r="F8" s="57" t="s">
        <v>182</v>
      </c>
      <c r="G8" s="57"/>
      <c r="H8" s="57"/>
      <c r="I8" s="57"/>
      <c r="J8" s="57"/>
      <c r="K8" s="57"/>
      <c r="L8" s="57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56" t="s">
        <v>218</v>
      </c>
      <c r="B10" s="56"/>
      <c r="C10" s="56"/>
      <c r="D10" s="56"/>
      <c r="E10" s="56"/>
      <c r="F10" s="57" t="s">
        <v>184</v>
      </c>
      <c r="G10" s="57"/>
      <c r="H10" s="57"/>
      <c r="I10" s="57"/>
      <c r="J10" s="57"/>
      <c r="K10" s="57"/>
      <c r="L10" s="57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56" t="s">
        <v>219</v>
      </c>
      <c r="B12" s="56"/>
      <c r="C12" s="56"/>
      <c r="D12" s="56"/>
      <c r="E12" s="56"/>
      <c r="F12" s="57" t="s">
        <v>243</v>
      </c>
      <c r="G12" s="57"/>
      <c r="H12" s="57"/>
      <c r="I12" s="57"/>
      <c r="J12" s="57"/>
      <c r="K12" s="57"/>
      <c r="L12" s="57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56" t="s">
        <v>220</v>
      </c>
      <c r="B14" s="56"/>
      <c r="C14" s="56"/>
      <c r="D14" s="56"/>
      <c r="E14" s="56"/>
      <c r="F14" s="57" t="str">
        <f>IF(Source!CZ12 &lt;&gt; "", Source!CZ12, "")</f>
        <v/>
      </c>
      <c r="G14" s="57"/>
      <c r="H14" s="57"/>
      <c r="I14" s="57"/>
      <c r="J14" s="57"/>
      <c r="K14" s="57"/>
      <c r="L14" s="57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56" t="s">
        <v>221</v>
      </c>
      <c r="B16" s="56"/>
      <c r="C16" s="56"/>
      <c r="D16" s="56"/>
      <c r="E16" s="56"/>
      <c r="F16" s="57" t="str">
        <f>IF(Source!DA12 &lt;&gt; "", Source!DA12, "")</f>
        <v/>
      </c>
      <c r="G16" s="57"/>
      <c r="H16" s="57"/>
      <c r="I16" s="57"/>
      <c r="J16" s="57"/>
      <c r="K16" s="57"/>
      <c r="L16" s="57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2" ht="14.25" customHeight="1" x14ac:dyDescent="0.2">
      <c r="A20" s="58" t="s">
        <v>222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34.5" customHeight="1" x14ac:dyDescent="0.25">
      <c r="A22" s="59" t="s">
        <v>266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</row>
    <row r="23" spans="1:12" ht="14.25" customHeight="1" x14ac:dyDescent="0.2">
      <c r="A23" s="58" t="s">
        <v>223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70" t="str">
        <f>IF(Source!G20&lt;&gt;"Новая локальная смета", Source!G20, "")</f>
        <v/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</row>
    <row r="28" spans="1:12" ht="14.25" customHeight="1" x14ac:dyDescent="0.2">
      <c r="A28" s="58" t="s">
        <v>224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225</v>
      </c>
      <c r="B31" s="10"/>
      <c r="C31" s="23" t="s">
        <v>244</v>
      </c>
      <c r="D31" s="10" t="s">
        <v>226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95" ht="12.75" customHeight="1" x14ac:dyDescent="0.2">
      <c r="A33" s="10" t="s">
        <v>227</v>
      </c>
      <c r="B33" s="10"/>
      <c r="C33" s="71"/>
      <c r="D33" s="71"/>
      <c r="E33" s="71"/>
      <c r="F33" s="71"/>
      <c r="G33" s="71"/>
      <c r="H33" s="71"/>
      <c r="I33" s="71"/>
      <c r="J33" s="71"/>
      <c r="K33" s="71"/>
      <c r="L33" s="71"/>
    </row>
    <row r="34" spans="1:95" ht="12.75" customHeight="1" x14ac:dyDescent="0.2">
      <c r="A34" s="25"/>
      <c r="B34" s="26"/>
      <c r="C34" s="58" t="s">
        <v>228</v>
      </c>
      <c r="D34" s="58"/>
      <c r="E34" s="58"/>
      <c r="F34" s="58"/>
      <c r="G34" s="58"/>
      <c r="H34" s="58"/>
      <c r="I34" s="58"/>
      <c r="J34" s="58"/>
      <c r="K34" s="58"/>
      <c r="L34" s="58"/>
    </row>
    <row r="35" spans="1:95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95" ht="14.25" customHeight="1" x14ac:dyDescent="0.2">
      <c r="A36" s="27" t="s">
        <v>267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95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95" ht="12.75" customHeight="1" x14ac:dyDescent="0.2">
      <c r="A38" s="72" t="s">
        <v>229</v>
      </c>
      <c r="B38" s="72" t="s">
        <v>230</v>
      </c>
      <c r="C38" s="72" t="s">
        <v>231</v>
      </c>
      <c r="D38" s="72" t="s">
        <v>232</v>
      </c>
      <c r="E38" s="60" t="s">
        <v>233</v>
      </c>
      <c r="F38" s="61"/>
      <c r="G38" s="62"/>
      <c r="H38" s="60" t="s">
        <v>234</v>
      </c>
      <c r="I38" s="61"/>
      <c r="J38" s="61"/>
      <c r="K38" s="61"/>
      <c r="L38" s="62"/>
    </row>
    <row r="39" spans="1:95" ht="12.75" customHeight="1" x14ac:dyDescent="0.2">
      <c r="A39" s="73"/>
      <c r="B39" s="73"/>
      <c r="C39" s="73"/>
      <c r="D39" s="73"/>
      <c r="E39" s="75"/>
      <c r="F39" s="64"/>
      <c r="G39" s="65"/>
      <c r="H39" s="63"/>
      <c r="I39" s="64"/>
      <c r="J39" s="64"/>
      <c r="K39" s="64"/>
      <c r="L39" s="65"/>
    </row>
    <row r="40" spans="1:95" ht="12.75" customHeight="1" x14ac:dyDescent="0.2">
      <c r="A40" s="73"/>
      <c r="B40" s="73"/>
      <c r="C40" s="73"/>
      <c r="D40" s="73"/>
      <c r="E40" s="75"/>
      <c r="F40" s="64"/>
      <c r="G40" s="65"/>
      <c r="H40" s="63"/>
      <c r="I40" s="64"/>
      <c r="J40" s="64"/>
      <c r="K40" s="64"/>
      <c r="L40" s="65"/>
    </row>
    <row r="41" spans="1:95" ht="12.75" customHeight="1" x14ac:dyDescent="0.2">
      <c r="A41" s="73"/>
      <c r="B41" s="73"/>
      <c r="C41" s="73"/>
      <c r="D41" s="73"/>
      <c r="E41" s="76"/>
      <c r="F41" s="67"/>
      <c r="G41" s="68"/>
      <c r="H41" s="66"/>
      <c r="I41" s="67"/>
      <c r="J41" s="67"/>
      <c r="K41" s="67"/>
      <c r="L41" s="68"/>
    </row>
    <row r="42" spans="1:95" ht="51" customHeight="1" x14ac:dyDescent="0.2">
      <c r="A42" s="74"/>
      <c r="B42" s="74"/>
      <c r="C42" s="74"/>
      <c r="D42" s="74"/>
      <c r="E42" s="30" t="s">
        <v>235</v>
      </c>
      <c r="F42" s="30" t="s">
        <v>236</v>
      </c>
      <c r="G42" s="31" t="s">
        <v>237</v>
      </c>
      <c r="H42" s="30" t="s">
        <v>238</v>
      </c>
      <c r="I42" s="30" t="s">
        <v>239</v>
      </c>
      <c r="J42" s="30" t="s">
        <v>240</v>
      </c>
      <c r="K42" s="30" t="s">
        <v>236</v>
      </c>
      <c r="L42" s="30" t="s">
        <v>241</v>
      </c>
    </row>
    <row r="43" spans="1:95" ht="14.25" customHeight="1" x14ac:dyDescent="0.2">
      <c r="A43" s="32">
        <v>1</v>
      </c>
      <c r="B43" s="32">
        <v>2</v>
      </c>
      <c r="C43" s="32">
        <v>3</v>
      </c>
      <c r="D43" s="32">
        <v>4</v>
      </c>
      <c r="E43" s="32">
        <v>5</v>
      </c>
      <c r="F43" s="32">
        <v>6</v>
      </c>
      <c r="G43" s="32">
        <v>7</v>
      </c>
      <c r="H43" s="32">
        <v>8</v>
      </c>
      <c r="I43" s="32">
        <v>9</v>
      </c>
      <c r="J43" s="32">
        <v>10</v>
      </c>
      <c r="K43" s="34">
        <v>11</v>
      </c>
      <c r="L43" s="34">
        <v>12</v>
      </c>
    </row>
    <row r="44" spans="1:95" ht="71.25" x14ac:dyDescent="0.2">
      <c r="C44" s="36" t="str">
        <f>Source!G24</f>
        <v>К=0,451 - корректирующий коэффициент, приводящий к стоимости работ по договору - аналогу с учетом ИПЦ 1,0785 к ЗП и ЗПМ и ИЦП 1,0927 к ЭММ</v>
      </c>
    </row>
    <row r="46" spans="1:95" ht="16.5" x14ac:dyDescent="0.2">
      <c r="A46" s="79" t="s">
        <v>245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CQ46" s="37" t="s">
        <v>245</v>
      </c>
    </row>
    <row r="47" spans="1:95" ht="92.25" x14ac:dyDescent="0.2">
      <c r="A47" s="38" t="s">
        <v>18</v>
      </c>
      <c r="B47" s="40" t="s">
        <v>246</v>
      </c>
      <c r="C47" s="40" t="s">
        <v>247</v>
      </c>
      <c r="D47" s="41" t="str">
        <f>Source!H30</f>
        <v>100 м2</v>
      </c>
      <c r="E47" s="42">
        <f>Source!K30</f>
        <v>0.01</v>
      </c>
      <c r="F47" s="42"/>
      <c r="G47" s="42">
        <f>Source!I30</f>
        <v>0.01</v>
      </c>
      <c r="H47" s="44"/>
      <c r="I47" s="43"/>
      <c r="J47" s="44"/>
      <c r="K47" s="43"/>
      <c r="L47" s="44"/>
    </row>
    <row r="48" spans="1:95" x14ac:dyDescent="0.2">
      <c r="C48" s="45" t="str">
        <f>"Объем: "&amp;Source!I30&amp;"=1/"&amp;"100"</f>
        <v>Объем: 0,01=1/100</v>
      </c>
    </row>
    <row r="49" spans="1:83" ht="15" x14ac:dyDescent="0.2">
      <c r="A49" s="39"/>
      <c r="B49" s="42">
        <v>1</v>
      </c>
      <c r="C49" s="39" t="s">
        <v>248</v>
      </c>
      <c r="D49" s="41" t="s">
        <v>188</v>
      </c>
      <c r="E49" s="46"/>
      <c r="F49" s="42"/>
      <c r="G49" s="46">
        <f>Source!U30</f>
        <v>0.28146910000000003</v>
      </c>
      <c r="H49" s="42"/>
      <c r="I49" s="42"/>
      <c r="J49" s="42"/>
      <c r="K49" s="42"/>
      <c r="L49" s="47">
        <f>SUM(L50:L50)-SUMIF(CE50:CE50, 1, L50:L50)</f>
        <v>127.01</v>
      </c>
    </row>
    <row r="50" spans="1:83" ht="28.5" x14ac:dyDescent="0.2">
      <c r="A50" s="40"/>
      <c r="B50" s="40" t="s">
        <v>186</v>
      </c>
      <c r="C50" s="40" t="s">
        <v>187</v>
      </c>
      <c r="D50" s="41" t="s">
        <v>188</v>
      </c>
      <c r="E50" s="42">
        <v>62.41</v>
      </c>
      <c r="F50" s="42">
        <f>ROUND(0.451,7)</f>
        <v>0.45100000000000001</v>
      </c>
      <c r="G50" s="42">
        <f>SmtRes!CX1</f>
        <v>0.28146910000000003</v>
      </c>
      <c r="H50" s="44"/>
      <c r="I50" s="43"/>
      <c r="J50" s="44">
        <f>SmtRes!CZ1</f>
        <v>451.23</v>
      </c>
      <c r="K50" s="43"/>
      <c r="L50" s="44">
        <f>SmtRes!DI1</f>
        <v>127.01</v>
      </c>
    </row>
    <row r="51" spans="1:83" ht="15" x14ac:dyDescent="0.2">
      <c r="A51" s="39"/>
      <c r="B51" s="42">
        <v>2</v>
      </c>
      <c r="C51" s="39" t="s">
        <v>249</v>
      </c>
      <c r="D51" s="41"/>
      <c r="E51" s="46"/>
      <c r="F51" s="42"/>
      <c r="G51" s="46"/>
      <c r="H51" s="42"/>
      <c r="I51" s="42"/>
      <c r="J51" s="42"/>
      <c r="K51" s="42"/>
      <c r="L51" s="47">
        <f>SUM(L52:L55)-SUMIF(CE52:CE55, 1, L52:L55)</f>
        <v>1.4300000000000002</v>
      </c>
    </row>
    <row r="52" spans="1:83" ht="15" x14ac:dyDescent="0.2">
      <c r="A52" s="39"/>
      <c r="B52" s="42"/>
      <c r="C52" s="39" t="s">
        <v>251</v>
      </c>
      <c r="D52" s="41" t="s">
        <v>188</v>
      </c>
      <c r="E52" s="46"/>
      <c r="F52" s="42"/>
      <c r="G52" s="46">
        <f>Source!V30</f>
        <v>1.1726E-3</v>
      </c>
      <c r="H52" s="42"/>
      <c r="I52" s="42"/>
      <c r="J52" s="42"/>
      <c r="K52" s="42"/>
      <c r="L52" s="47">
        <f>SUMIF(CE53:CE55, 1, L53:L55)</f>
        <v>0.56000000000000005</v>
      </c>
      <c r="CE52">
        <v>1</v>
      </c>
    </row>
    <row r="53" spans="1:83" ht="28.5" x14ac:dyDescent="0.2">
      <c r="A53" s="40"/>
      <c r="B53" s="40" t="s">
        <v>191</v>
      </c>
      <c r="C53" s="40" t="s">
        <v>193</v>
      </c>
      <c r="D53" s="41" t="s">
        <v>194</v>
      </c>
      <c r="E53" s="42">
        <v>0.26</v>
      </c>
      <c r="F53" s="42">
        <f>ROUND(0.451,7)</f>
        <v>0.45100000000000001</v>
      </c>
      <c r="G53" s="42">
        <f>SmtRes!CX3</f>
        <v>1.1726E-3</v>
      </c>
      <c r="H53" s="44"/>
      <c r="I53" s="43"/>
      <c r="J53" s="44">
        <f>SmtRes!CZ3</f>
        <v>544.70000000000005</v>
      </c>
      <c r="K53" s="43"/>
      <c r="L53" s="44">
        <f>SmtRes!DG3</f>
        <v>0.64</v>
      </c>
    </row>
    <row r="54" spans="1:83" ht="28.5" x14ac:dyDescent="0.2">
      <c r="A54" s="40"/>
      <c r="B54" s="40" t="s">
        <v>195</v>
      </c>
      <c r="C54" s="40" t="s">
        <v>250</v>
      </c>
      <c r="D54" s="41" t="s">
        <v>188</v>
      </c>
      <c r="E54" s="42">
        <f>SmtRes!DO3*SmtRes!AT3</f>
        <v>0.26</v>
      </c>
      <c r="F54" s="42">
        <f>ROUND(0.451,7)</f>
        <v>0.45100000000000001</v>
      </c>
      <c r="G54" s="42">
        <f>SmtRes!DO3*SmtRes!CX3</f>
        <v>1.1726E-3</v>
      </c>
      <c r="H54" s="44"/>
      <c r="I54" s="43"/>
      <c r="J54" s="44">
        <f>ROUND(SmtRes!AG3/SmtRes!DO3, 2)</f>
        <v>477.98</v>
      </c>
      <c r="K54" s="43"/>
      <c r="L54" s="44">
        <f>SmtRes!DH3</f>
        <v>0.56000000000000005</v>
      </c>
      <c r="CE54">
        <v>1</v>
      </c>
    </row>
    <row r="55" spans="1:83" ht="42.75" x14ac:dyDescent="0.2">
      <c r="A55" s="40"/>
      <c r="B55" s="40" t="s">
        <v>196</v>
      </c>
      <c r="C55" s="40" t="s">
        <v>198</v>
      </c>
      <c r="D55" s="41" t="s">
        <v>194</v>
      </c>
      <c r="E55" s="42">
        <v>25.2</v>
      </c>
      <c r="F55" s="42">
        <f>ROUND(0.451,7)</f>
        <v>0.45100000000000001</v>
      </c>
      <c r="G55" s="42">
        <f>SmtRes!CX4</f>
        <v>0.113652</v>
      </c>
      <c r="H55" s="44">
        <f>SmtRes!CZ4</f>
        <v>5.67</v>
      </c>
      <c r="I55" s="43">
        <f>SmtRes!AJ4</f>
        <v>1.22</v>
      </c>
      <c r="J55" s="44">
        <f>ROUND(H55*I55, 2)</f>
        <v>6.92</v>
      </c>
      <c r="K55" s="43"/>
      <c r="L55" s="44">
        <f>SmtRes!DG4</f>
        <v>0.79</v>
      </c>
    </row>
    <row r="56" spans="1:83" ht="15" x14ac:dyDescent="0.2">
      <c r="A56" s="39"/>
      <c r="B56" s="42">
        <v>4</v>
      </c>
      <c r="C56" s="39" t="s">
        <v>252</v>
      </c>
      <c r="D56" s="41"/>
      <c r="E56" s="46"/>
      <c r="F56" s="42"/>
      <c r="G56" s="46"/>
      <c r="H56" s="42"/>
      <c r="I56" s="42"/>
      <c r="J56" s="42"/>
      <c r="K56" s="42"/>
      <c r="L56" s="47">
        <f>SUM(L57:L59)-SUMIF(CE57:CE59, 1, L57:L59)</f>
        <v>0</v>
      </c>
    </row>
    <row r="57" spans="1:83" ht="14.25" x14ac:dyDescent="0.2">
      <c r="A57" s="40"/>
      <c r="B57" s="40" t="s">
        <v>199</v>
      </c>
      <c r="C57" s="40" t="s">
        <v>201</v>
      </c>
      <c r="D57" s="41" t="s">
        <v>202</v>
      </c>
      <c r="E57" s="42">
        <v>0.21</v>
      </c>
      <c r="F57" s="42">
        <f>ROUND(0,7)</f>
        <v>0</v>
      </c>
      <c r="G57" s="42">
        <f>SmtRes!CX5</f>
        <v>0</v>
      </c>
      <c r="H57" s="44">
        <f>SmtRes!CZ5</f>
        <v>35.71</v>
      </c>
      <c r="I57" s="43">
        <f>SmtRes!AI5</f>
        <v>1.19</v>
      </c>
      <c r="J57" s="44">
        <f>ROUND(H57*I57, 2)</f>
        <v>42.49</v>
      </c>
      <c r="K57" s="43"/>
      <c r="L57" s="44">
        <f>SmtRes!DF5</f>
        <v>0</v>
      </c>
    </row>
    <row r="58" spans="1:83" ht="14.25" x14ac:dyDescent="0.2">
      <c r="A58" s="40"/>
      <c r="B58" s="40" t="s">
        <v>203</v>
      </c>
      <c r="C58" s="40" t="s">
        <v>205</v>
      </c>
      <c r="D58" s="41" t="s">
        <v>206</v>
      </c>
      <c r="E58" s="42">
        <v>10</v>
      </c>
      <c r="F58" s="42">
        <f>ROUND(0,7)</f>
        <v>0</v>
      </c>
      <c r="G58" s="42">
        <f>SmtRes!CX6</f>
        <v>0</v>
      </c>
      <c r="H58" s="44">
        <f>SmtRes!CZ6</f>
        <v>18.59</v>
      </c>
      <c r="I58" s="43">
        <f>SmtRes!AI6</f>
        <v>1.1499999999999999</v>
      </c>
      <c r="J58" s="44">
        <f>ROUND(H58*I58, 2)</f>
        <v>21.38</v>
      </c>
      <c r="K58" s="43"/>
      <c r="L58" s="44">
        <f>SmtRes!DF6</f>
        <v>0</v>
      </c>
    </row>
    <row r="59" spans="1:83" ht="14.25" x14ac:dyDescent="0.2">
      <c r="A59" s="40"/>
      <c r="B59" s="40" t="s">
        <v>207</v>
      </c>
      <c r="C59" s="40" t="s">
        <v>209</v>
      </c>
      <c r="D59" s="41" t="s">
        <v>33</v>
      </c>
      <c r="E59" s="42">
        <v>10</v>
      </c>
      <c r="F59" s="42">
        <f>ROUND(0,7)</f>
        <v>0</v>
      </c>
      <c r="G59" s="42">
        <f>SmtRes!CX7</f>
        <v>0</v>
      </c>
      <c r="H59" s="44">
        <f>SmtRes!CZ7</f>
        <v>56.11</v>
      </c>
      <c r="I59" s="43">
        <f>SmtRes!AI7</f>
        <v>1.58</v>
      </c>
      <c r="J59" s="44">
        <f>ROUND(H59*I59, 2)</f>
        <v>88.65</v>
      </c>
      <c r="K59" s="43"/>
      <c r="L59" s="44">
        <f>SmtRes!DF7</f>
        <v>0</v>
      </c>
    </row>
    <row r="60" spans="1:83" ht="14.25" x14ac:dyDescent="0.2">
      <c r="A60" s="40"/>
      <c r="B60" s="40" t="str">
        <f>EtalonRes!I8</f>
        <v>14.2.02.03</v>
      </c>
      <c r="C60" s="48" t="str">
        <f>EtalonRes!K8</f>
        <v>Краска огнезащитная</v>
      </c>
      <c r="D60" s="49" t="str">
        <f>EtalonRes!O8</f>
        <v>т</v>
      </c>
      <c r="E60" s="50">
        <f>EtalonRes!X8</f>
        <v>0.15</v>
      </c>
      <c r="F60" s="50">
        <f>ROUND(0,7)</f>
        <v>0</v>
      </c>
      <c r="G60" s="50">
        <f>ROUND(EtalonRes!AG8*Source!I30, 7)</f>
        <v>0</v>
      </c>
      <c r="H60" s="51"/>
      <c r="I60" s="52"/>
      <c r="J60" s="51"/>
      <c r="K60" s="52"/>
      <c r="L60" s="51"/>
    </row>
    <row r="61" spans="1:83" ht="15" x14ac:dyDescent="0.2">
      <c r="A61" s="40"/>
      <c r="B61" s="40"/>
      <c r="C61" s="54" t="s">
        <v>253</v>
      </c>
      <c r="D61" s="41"/>
      <c r="E61" s="42"/>
      <c r="F61" s="42"/>
      <c r="G61" s="42"/>
      <c r="H61" s="44"/>
      <c r="I61" s="43"/>
      <c r="J61" s="44"/>
      <c r="K61" s="43"/>
      <c r="L61" s="44">
        <f>L49+L51+L52+L56</f>
        <v>129</v>
      </c>
    </row>
    <row r="62" spans="1:83" ht="14.25" x14ac:dyDescent="0.2">
      <c r="A62" s="38" t="s">
        <v>254</v>
      </c>
      <c r="B62" s="40" t="str">
        <f>Source!F31</f>
        <v>Прайс-лист</v>
      </c>
      <c r="C62" s="40" t="str">
        <f>Source!G31</f>
        <v>Огнезащитный состав</v>
      </c>
      <c r="D62" s="41" t="str">
        <f>Source!H31</f>
        <v>кг</v>
      </c>
      <c r="E62" s="42">
        <f>SmtRes!AT8</f>
        <v>80</v>
      </c>
      <c r="F62" s="42"/>
      <c r="G62" s="42">
        <f>Source!I31</f>
        <v>0.8</v>
      </c>
      <c r="H62" s="44">
        <f>Source!AL31+Source!AO31+Source!AM31+Source!AN31</f>
        <v>0</v>
      </c>
      <c r="I62" s="43"/>
      <c r="J62" s="44"/>
      <c r="K62" s="43"/>
      <c r="L62" s="44">
        <f>Source!P31</f>
        <v>0</v>
      </c>
      <c r="AD62">
        <f>ROUND((Source!AT31/100)*((ROUND(ROUND(Source!AO31,2)*Source!I31, 2)+ROUND(ROUND(Source!AN31,2)*Source!I31, 2))), 2)</f>
        <v>0</v>
      </c>
      <c r="AE62">
        <f>ROUND((Source!AU31/100)*((ROUND(ROUND(Source!AO31,2)*Source!I31, 2)+ROUND(ROUND(Source!AN31,2)*Source!I31, 2))), 2)</f>
        <v>0</v>
      </c>
      <c r="AN62">
        <f>L62</f>
        <v>0</v>
      </c>
      <c r="AW62">
        <f>L62</f>
        <v>0</v>
      </c>
      <c r="AZ62">
        <f>Source!X31</f>
        <v>0</v>
      </c>
      <c r="BA62">
        <f>Source!Y31</f>
        <v>0</v>
      </c>
      <c r="CD62">
        <v>1</v>
      </c>
    </row>
    <row r="63" spans="1:83" ht="14.25" x14ac:dyDescent="0.2">
      <c r="A63" s="40"/>
      <c r="B63" s="40"/>
      <c r="C63" s="40" t="s">
        <v>255</v>
      </c>
      <c r="D63" s="41"/>
      <c r="E63" s="42"/>
      <c r="F63" s="42"/>
      <c r="G63" s="42"/>
      <c r="H63" s="44"/>
      <c r="I63" s="43"/>
      <c r="J63" s="44"/>
      <c r="K63" s="43"/>
      <c r="L63" s="44">
        <f>SUM(AR47:AR66)+SUM(AS47:AS66)+SUM(AT47:AT66)+SUM(AU47:AU66)+SUM(AV47:AV66)</f>
        <v>127.57000000000001</v>
      </c>
    </row>
    <row r="64" spans="1:83" ht="14.25" x14ac:dyDescent="0.2">
      <c r="A64" s="40"/>
      <c r="B64" s="40" t="s">
        <v>28</v>
      </c>
      <c r="C64" s="40" t="s">
        <v>256</v>
      </c>
      <c r="D64" s="41" t="s">
        <v>257</v>
      </c>
      <c r="E64" s="42">
        <f>Source!BZ30</f>
        <v>97</v>
      </c>
      <c r="F64" s="42"/>
      <c r="G64" s="42">
        <f>Source!AT30</f>
        <v>97</v>
      </c>
      <c r="H64" s="44"/>
      <c r="I64" s="43"/>
      <c r="J64" s="44"/>
      <c r="K64" s="43"/>
      <c r="L64" s="44">
        <f>SUM(AZ47:AZ66)</f>
        <v>123.74</v>
      </c>
    </row>
    <row r="65" spans="1:95" ht="14.25" x14ac:dyDescent="0.2">
      <c r="A65" s="48"/>
      <c r="B65" s="48" t="s">
        <v>29</v>
      </c>
      <c r="C65" s="48" t="s">
        <v>258</v>
      </c>
      <c r="D65" s="49" t="s">
        <v>257</v>
      </c>
      <c r="E65" s="50">
        <f>Source!CA30</f>
        <v>55</v>
      </c>
      <c r="F65" s="50"/>
      <c r="G65" s="50">
        <f>Source!AU30</f>
        <v>55</v>
      </c>
      <c r="H65" s="51"/>
      <c r="I65" s="52"/>
      <c r="J65" s="51"/>
      <c r="K65" s="52"/>
      <c r="L65" s="51">
        <f>SUM(BA47:BA66)</f>
        <v>70.16</v>
      </c>
    </row>
    <row r="66" spans="1:95" ht="15" x14ac:dyDescent="0.2">
      <c r="C66" s="80" t="s">
        <v>259</v>
      </c>
      <c r="D66" s="80"/>
      <c r="E66" s="80"/>
      <c r="F66" s="80"/>
      <c r="G66" s="80"/>
      <c r="H66" s="80"/>
      <c r="I66" s="81">
        <f>K66/E47</f>
        <v>32290.000000000004</v>
      </c>
      <c r="J66" s="81"/>
      <c r="K66" s="81">
        <f>L49+L51+L56+L64+L65+L52+SUM(L62:L62)</f>
        <v>322.90000000000003</v>
      </c>
      <c r="L66" s="81"/>
      <c r="AD66">
        <f>ROUND((Source!AT30/100)*((ROUND(SUMIF(SmtRes!AQ1:'SmtRes'!AQ8,"=1",SmtRes!AD1:'SmtRes'!AD8)*Source!I30, 2)+ROUND(SUMIF(SmtRes!AQ1:'SmtRes'!AQ8,"=1",SmtRes!AC1:'SmtRes'!AC8)*Source!I30, 2))), 2)</f>
        <v>9.01</v>
      </c>
      <c r="AE66">
        <f>ROUND((Source!AU30/100)*((ROUND(SUMIF(SmtRes!AQ1:'SmtRes'!AQ8,"=1",SmtRes!AD1:'SmtRes'!AD8)*Source!I30, 2)+ROUND(SUMIF(SmtRes!AQ1:'SmtRes'!AQ8,"=1",SmtRes!AC1:'SmtRes'!AC8)*Source!I30, 2))), 2)</f>
        <v>5.1100000000000003</v>
      </c>
      <c r="AN66" s="53">
        <f>L49+L51+L56+L64+L65+L52</f>
        <v>322.90000000000003</v>
      </c>
      <c r="AO66" s="53">
        <f>L51</f>
        <v>1.4300000000000002</v>
      </c>
      <c r="AQ66" t="s">
        <v>260</v>
      </c>
      <c r="AR66" s="53">
        <f>L49</f>
        <v>127.01</v>
      </c>
      <c r="AT66" s="53">
        <f>L52</f>
        <v>0.56000000000000005</v>
      </c>
      <c r="AV66" t="s">
        <v>260</v>
      </c>
      <c r="AW66" s="53">
        <f>L56</f>
        <v>0</v>
      </c>
      <c r="AZ66">
        <f>Source!X30</f>
        <v>123.74</v>
      </c>
      <c r="BA66">
        <f>Source!Y30</f>
        <v>70.16</v>
      </c>
      <c r="CD66">
        <v>1</v>
      </c>
    </row>
    <row r="68" spans="1:95" ht="16.5" x14ac:dyDescent="0.2">
      <c r="A68" s="79" t="s">
        <v>261</v>
      </c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CQ68" s="37" t="s">
        <v>261</v>
      </c>
    </row>
    <row r="69" spans="1:95" ht="92.25" x14ac:dyDescent="0.2">
      <c r="A69" s="38" t="s">
        <v>89</v>
      </c>
      <c r="B69" s="40" t="s">
        <v>246</v>
      </c>
      <c r="C69" s="40" t="s">
        <v>247</v>
      </c>
      <c r="D69" s="41" t="str">
        <f>Source!H67</f>
        <v>100 м2</v>
      </c>
      <c r="E69" s="42">
        <f>Source!K67</f>
        <v>0.01</v>
      </c>
      <c r="F69" s="42"/>
      <c r="G69" s="42">
        <f>Source!I67</f>
        <v>0.01</v>
      </c>
      <c r="H69" s="44"/>
      <c r="I69" s="43"/>
      <c r="J69" s="44"/>
      <c r="K69" s="43"/>
      <c r="L69" s="44"/>
    </row>
    <row r="70" spans="1:95" x14ac:dyDescent="0.2">
      <c r="C70" s="45" t="str">
        <f>"Объем: "&amp;Source!I67&amp;"=1/"&amp;"100"</f>
        <v>Объем: 0,01=1/100</v>
      </c>
    </row>
    <row r="71" spans="1:95" ht="15" x14ac:dyDescent="0.2">
      <c r="A71" s="39"/>
      <c r="B71" s="42">
        <v>1</v>
      </c>
      <c r="C71" s="39" t="s">
        <v>248</v>
      </c>
      <c r="D71" s="41" t="s">
        <v>188</v>
      </c>
      <c r="E71" s="46"/>
      <c r="F71" s="42"/>
      <c r="G71" s="46">
        <f>Source!U67</f>
        <v>0.28146910000000003</v>
      </c>
      <c r="H71" s="42"/>
      <c r="I71" s="42"/>
      <c r="J71" s="42"/>
      <c r="K71" s="42"/>
      <c r="L71" s="47">
        <f>SUM(L72:L72)-SUMIF(CE72:CE72, 1, L72:L72)</f>
        <v>127.01</v>
      </c>
    </row>
    <row r="72" spans="1:95" ht="28.5" x14ac:dyDescent="0.2">
      <c r="A72" s="40"/>
      <c r="B72" s="40" t="s">
        <v>186</v>
      </c>
      <c r="C72" s="40" t="s">
        <v>187</v>
      </c>
      <c r="D72" s="41" t="s">
        <v>188</v>
      </c>
      <c r="E72" s="42">
        <v>62.41</v>
      </c>
      <c r="F72" s="42">
        <f>ROUND(0.451,7)</f>
        <v>0.45100000000000001</v>
      </c>
      <c r="G72" s="42">
        <f>SmtRes!CX9</f>
        <v>0.28146910000000003</v>
      </c>
      <c r="H72" s="44"/>
      <c r="I72" s="43"/>
      <c r="J72" s="44">
        <f>SmtRes!CZ9</f>
        <v>451.23</v>
      </c>
      <c r="K72" s="43"/>
      <c r="L72" s="44">
        <f>SmtRes!DI9</f>
        <v>127.01</v>
      </c>
    </row>
    <row r="73" spans="1:95" ht="15" x14ac:dyDescent="0.2">
      <c r="A73" s="39"/>
      <c r="B73" s="42">
        <v>2</v>
      </c>
      <c r="C73" s="39" t="s">
        <v>249</v>
      </c>
      <c r="D73" s="41"/>
      <c r="E73" s="46"/>
      <c r="F73" s="42"/>
      <c r="G73" s="46"/>
      <c r="H73" s="42"/>
      <c r="I73" s="42"/>
      <c r="J73" s="42"/>
      <c r="K73" s="42"/>
      <c r="L73" s="47">
        <f>SUM(L74:L77)-SUMIF(CE74:CE77, 1, L74:L77)</f>
        <v>1.4300000000000002</v>
      </c>
    </row>
    <row r="74" spans="1:95" ht="15" x14ac:dyDescent="0.2">
      <c r="A74" s="39"/>
      <c r="B74" s="42"/>
      <c r="C74" s="39" t="s">
        <v>251</v>
      </c>
      <c r="D74" s="41" t="s">
        <v>188</v>
      </c>
      <c r="E74" s="46"/>
      <c r="F74" s="42"/>
      <c r="G74" s="46">
        <f>Source!V67</f>
        <v>1.1726E-3</v>
      </c>
      <c r="H74" s="42"/>
      <c r="I74" s="42"/>
      <c r="J74" s="42"/>
      <c r="K74" s="42"/>
      <c r="L74" s="47">
        <f>SUMIF(CE75:CE77, 1, L75:L77)</f>
        <v>0.56000000000000005</v>
      </c>
      <c r="CE74">
        <v>1</v>
      </c>
    </row>
    <row r="75" spans="1:95" ht="28.5" x14ac:dyDescent="0.2">
      <c r="A75" s="40"/>
      <c r="B75" s="40" t="s">
        <v>191</v>
      </c>
      <c r="C75" s="40" t="s">
        <v>193</v>
      </c>
      <c r="D75" s="41" t="s">
        <v>194</v>
      </c>
      <c r="E75" s="42">
        <v>0.26</v>
      </c>
      <c r="F75" s="42">
        <f>ROUND(0.451,7)</f>
        <v>0.45100000000000001</v>
      </c>
      <c r="G75" s="42">
        <f>SmtRes!CX11</f>
        <v>1.1726E-3</v>
      </c>
      <c r="H75" s="44"/>
      <c r="I75" s="43"/>
      <c r="J75" s="44">
        <f>SmtRes!CZ11</f>
        <v>544.70000000000005</v>
      </c>
      <c r="K75" s="43"/>
      <c r="L75" s="44">
        <f>SmtRes!DG11</f>
        <v>0.64</v>
      </c>
    </row>
    <row r="76" spans="1:95" ht="28.5" x14ac:dyDescent="0.2">
      <c r="A76" s="40"/>
      <c r="B76" s="40" t="s">
        <v>195</v>
      </c>
      <c r="C76" s="40" t="s">
        <v>250</v>
      </c>
      <c r="D76" s="41" t="s">
        <v>188</v>
      </c>
      <c r="E76" s="42">
        <f>SmtRes!DO11*SmtRes!AT11</f>
        <v>0.26</v>
      </c>
      <c r="F76" s="42">
        <f>ROUND(0.451,7)</f>
        <v>0.45100000000000001</v>
      </c>
      <c r="G76" s="42">
        <f>SmtRes!DO11*SmtRes!CX11</f>
        <v>1.1726E-3</v>
      </c>
      <c r="H76" s="44"/>
      <c r="I76" s="43"/>
      <c r="J76" s="44">
        <f>ROUND(SmtRes!AG11/SmtRes!DO11, 2)</f>
        <v>477.98</v>
      </c>
      <c r="K76" s="43"/>
      <c r="L76" s="44">
        <f>SmtRes!DH11</f>
        <v>0.56000000000000005</v>
      </c>
      <c r="CE76">
        <v>1</v>
      </c>
    </row>
    <row r="77" spans="1:95" ht="42.75" x14ac:dyDescent="0.2">
      <c r="A77" s="40"/>
      <c r="B77" s="40" t="s">
        <v>196</v>
      </c>
      <c r="C77" s="40" t="s">
        <v>198</v>
      </c>
      <c r="D77" s="41" t="s">
        <v>194</v>
      </c>
      <c r="E77" s="42">
        <v>25.2</v>
      </c>
      <c r="F77" s="42">
        <f>ROUND(0.451,7)</f>
        <v>0.45100000000000001</v>
      </c>
      <c r="G77" s="42">
        <f>SmtRes!CX12</f>
        <v>0.113652</v>
      </c>
      <c r="H77" s="44">
        <f>SmtRes!CZ12</f>
        <v>5.67</v>
      </c>
      <c r="I77" s="43">
        <f>SmtRes!AJ12</f>
        <v>1.22</v>
      </c>
      <c r="J77" s="44">
        <f>ROUND(H77*I77, 2)</f>
        <v>6.92</v>
      </c>
      <c r="K77" s="43"/>
      <c r="L77" s="44">
        <f>SmtRes!DG12</f>
        <v>0.79</v>
      </c>
    </row>
    <row r="78" spans="1:95" ht="15" x14ac:dyDescent="0.2">
      <c r="A78" s="39"/>
      <c r="B78" s="42">
        <v>4</v>
      </c>
      <c r="C78" s="39" t="s">
        <v>252</v>
      </c>
      <c r="D78" s="41"/>
      <c r="E78" s="46"/>
      <c r="F78" s="42"/>
      <c r="G78" s="46"/>
      <c r="H78" s="42"/>
      <c r="I78" s="42"/>
      <c r="J78" s="42"/>
      <c r="K78" s="42"/>
      <c r="L78" s="47">
        <f>SUM(L79:L81)-SUMIF(CE79:CE81, 1, L79:L81)</f>
        <v>0</v>
      </c>
    </row>
    <row r="79" spans="1:95" ht="14.25" x14ac:dyDescent="0.2">
      <c r="A79" s="40"/>
      <c r="B79" s="40" t="s">
        <v>199</v>
      </c>
      <c r="C79" s="40" t="s">
        <v>201</v>
      </c>
      <c r="D79" s="41" t="s">
        <v>202</v>
      </c>
      <c r="E79" s="42">
        <v>0.21</v>
      </c>
      <c r="F79" s="42">
        <f>ROUND(0,7)</f>
        <v>0</v>
      </c>
      <c r="G79" s="42">
        <f>SmtRes!CX13</f>
        <v>0</v>
      </c>
      <c r="H79" s="44">
        <f>SmtRes!CZ13</f>
        <v>35.71</v>
      </c>
      <c r="I79" s="43">
        <f>SmtRes!AI13</f>
        <v>1.19</v>
      </c>
      <c r="J79" s="44">
        <f>ROUND(H79*I79, 2)</f>
        <v>42.49</v>
      </c>
      <c r="K79" s="43"/>
      <c r="L79" s="44">
        <f>SmtRes!DF13</f>
        <v>0</v>
      </c>
    </row>
    <row r="80" spans="1:95" ht="14.25" x14ac:dyDescent="0.2">
      <c r="A80" s="40"/>
      <c r="B80" s="40" t="s">
        <v>203</v>
      </c>
      <c r="C80" s="40" t="s">
        <v>205</v>
      </c>
      <c r="D80" s="41" t="s">
        <v>206</v>
      </c>
      <c r="E80" s="42">
        <v>10</v>
      </c>
      <c r="F80" s="42">
        <f>ROUND(0,7)</f>
        <v>0</v>
      </c>
      <c r="G80" s="42">
        <f>SmtRes!CX14</f>
        <v>0</v>
      </c>
      <c r="H80" s="44">
        <f>SmtRes!CZ14</f>
        <v>18.59</v>
      </c>
      <c r="I80" s="43">
        <f>SmtRes!AI14</f>
        <v>1.1499999999999999</v>
      </c>
      <c r="J80" s="44">
        <f>ROUND(H80*I80, 2)</f>
        <v>21.38</v>
      </c>
      <c r="K80" s="43"/>
      <c r="L80" s="44">
        <f>SmtRes!DF14</f>
        <v>0</v>
      </c>
    </row>
    <row r="81" spans="1:82" ht="14.25" x14ac:dyDescent="0.2">
      <c r="A81" s="40"/>
      <c r="B81" s="40" t="s">
        <v>207</v>
      </c>
      <c r="C81" s="40" t="s">
        <v>209</v>
      </c>
      <c r="D81" s="41" t="s">
        <v>33</v>
      </c>
      <c r="E81" s="42">
        <v>10</v>
      </c>
      <c r="F81" s="42">
        <f>ROUND(0,7)</f>
        <v>0</v>
      </c>
      <c r="G81" s="42">
        <f>SmtRes!CX15</f>
        <v>0</v>
      </c>
      <c r="H81" s="44">
        <f>SmtRes!CZ15</f>
        <v>56.11</v>
      </c>
      <c r="I81" s="43">
        <f>SmtRes!AI15</f>
        <v>1.58</v>
      </c>
      <c r="J81" s="44">
        <f>ROUND(H81*I81, 2)</f>
        <v>88.65</v>
      </c>
      <c r="K81" s="43"/>
      <c r="L81" s="44">
        <f>SmtRes!DF15</f>
        <v>0</v>
      </c>
    </row>
    <row r="82" spans="1:82" ht="14.25" x14ac:dyDescent="0.2">
      <c r="A82" s="40"/>
      <c r="B82" s="40" t="str">
        <f>EtalonRes!I16</f>
        <v>14.2.02.03</v>
      </c>
      <c r="C82" s="48" t="str">
        <f>EtalonRes!K16</f>
        <v>Краска огнезащитная</v>
      </c>
      <c r="D82" s="49" t="str">
        <f>EtalonRes!O16</f>
        <v>т</v>
      </c>
      <c r="E82" s="50">
        <f>EtalonRes!X16</f>
        <v>0.15</v>
      </c>
      <c r="F82" s="50">
        <f>ROUND(0,7)</f>
        <v>0</v>
      </c>
      <c r="G82" s="50">
        <f>ROUND(EtalonRes!AG16*Source!I67, 7)</f>
        <v>0</v>
      </c>
      <c r="H82" s="51"/>
      <c r="I82" s="52"/>
      <c r="J82" s="51"/>
      <c r="K82" s="52"/>
      <c r="L82" s="51"/>
    </row>
    <row r="83" spans="1:82" ht="15" x14ac:dyDescent="0.2">
      <c r="A83" s="40"/>
      <c r="B83" s="40"/>
      <c r="C83" s="54" t="s">
        <v>253</v>
      </c>
      <c r="D83" s="41"/>
      <c r="E83" s="42"/>
      <c r="F83" s="42"/>
      <c r="G83" s="42"/>
      <c r="H83" s="44"/>
      <c r="I83" s="43"/>
      <c r="J83" s="44"/>
      <c r="K83" s="43"/>
      <c r="L83" s="44">
        <f>L71+L73+L74+L78</f>
        <v>129</v>
      </c>
    </row>
    <row r="84" spans="1:82" ht="14.25" x14ac:dyDescent="0.2">
      <c r="A84" s="38" t="s">
        <v>262</v>
      </c>
      <c r="B84" s="40" t="str">
        <f>Source!F68</f>
        <v>Прайс-лист</v>
      </c>
      <c r="C84" s="40" t="str">
        <f>Source!G68</f>
        <v>Огнезащитный состав</v>
      </c>
      <c r="D84" s="41" t="str">
        <f>Source!H68</f>
        <v>кг</v>
      </c>
      <c r="E84" s="42">
        <f>SmtRes!AT16</f>
        <v>75</v>
      </c>
      <c r="F84" s="42"/>
      <c r="G84" s="42">
        <f>Source!I68</f>
        <v>0.75</v>
      </c>
      <c r="H84" s="44">
        <f>Source!AL68+Source!AO68+Source!AM68+Source!AN68</f>
        <v>0</v>
      </c>
      <c r="I84" s="43"/>
      <c r="J84" s="44"/>
      <c r="K84" s="43"/>
      <c r="L84" s="44">
        <f>Source!P68</f>
        <v>0</v>
      </c>
      <c r="AD84">
        <f>ROUND((Source!AT68/100)*((ROUND(ROUND(Source!AO68,2)*Source!I68, 2)+ROUND(ROUND(Source!AN68,2)*Source!I68, 2))), 2)</f>
        <v>0</v>
      </c>
      <c r="AE84">
        <f>ROUND((Source!AU68/100)*((ROUND(ROUND(Source!AO68,2)*Source!I68, 2)+ROUND(ROUND(Source!AN68,2)*Source!I68, 2))), 2)</f>
        <v>0</v>
      </c>
      <c r="AN84">
        <f>L84</f>
        <v>0</v>
      </c>
      <c r="AW84">
        <f>L84</f>
        <v>0</v>
      </c>
      <c r="AZ84">
        <f>Source!X68</f>
        <v>0</v>
      </c>
      <c r="BA84">
        <f>Source!Y68</f>
        <v>0</v>
      </c>
      <c r="CD84">
        <v>1</v>
      </c>
    </row>
    <row r="85" spans="1:82" ht="14.25" x14ac:dyDescent="0.2">
      <c r="A85" s="40"/>
      <c r="B85" s="40"/>
      <c r="C85" s="40" t="s">
        <v>255</v>
      </c>
      <c r="D85" s="41"/>
      <c r="E85" s="42"/>
      <c r="F85" s="42"/>
      <c r="G85" s="42"/>
      <c r="H85" s="44"/>
      <c r="I85" s="43"/>
      <c r="J85" s="44"/>
      <c r="K85" s="43"/>
      <c r="L85" s="44">
        <f>SUM(AR69:AR88)+SUM(AS69:AS88)+SUM(AT69:AT88)+SUM(AU69:AU88)+SUM(AV69:AV88)</f>
        <v>127.57000000000001</v>
      </c>
    </row>
    <row r="86" spans="1:82" ht="14.25" x14ac:dyDescent="0.2">
      <c r="A86" s="40"/>
      <c r="B86" s="40" t="s">
        <v>28</v>
      </c>
      <c r="C86" s="40" t="s">
        <v>256</v>
      </c>
      <c r="D86" s="41" t="s">
        <v>257</v>
      </c>
      <c r="E86" s="42">
        <f>Source!BZ67</f>
        <v>97</v>
      </c>
      <c r="F86" s="42"/>
      <c r="G86" s="42">
        <f>Source!AT67</f>
        <v>97</v>
      </c>
      <c r="H86" s="44"/>
      <c r="I86" s="43"/>
      <c r="J86" s="44"/>
      <c r="K86" s="43"/>
      <c r="L86" s="44">
        <f>SUM(AZ69:AZ88)</f>
        <v>123.74</v>
      </c>
    </row>
    <row r="87" spans="1:82" ht="14.25" x14ac:dyDescent="0.2">
      <c r="A87" s="48"/>
      <c r="B87" s="48" t="s">
        <v>29</v>
      </c>
      <c r="C87" s="48" t="s">
        <v>258</v>
      </c>
      <c r="D87" s="49" t="s">
        <v>257</v>
      </c>
      <c r="E87" s="50">
        <f>Source!CA67</f>
        <v>55</v>
      </c>
      <c r="F87" s="50"/>
      <c r="G87" s="50">
        <f>Source!AU67</f>
        <v>55</v>
      </c>
      <c r="H87" s="51"/>
      <c r="I87" s="52"/>
      <c r="J87" s="51"/>
      <c r="K87" s="52"/>
      <c r="L87" s="51">
        <f>SUM(BA69:BA88)</f>
        <v>70.16</v>
      </c>
    </row>
    <row r="88" spans="1:82" ht="15" x14ac:dyDescent="0.2">
      <c r="C88" s="80" t="s">
        <v>259</v>
      </c>
      <c r="D88" s="80"/>
      <c r="E88" s="80"/>
      <c r="F88" s="80"/>
      <c r="G88" s="80"/>
      <c r="H88" s="80"/>
      <c r="I88" s="81">
        <f>K88/E69</f>
        <v>32290.000000000004</v>
      </c>
      <c r="J88" s="81"/>
      <c r="K88" s="81">
        <f>L71+L73+L78+L86+L87+L74+SUM(L84:L84)</f>
        <v>322.90000000000003</v>
      </c>
      <c r="L88" s="81"/>
      <c r="AD88">
        <f>ROUND((Source!AT67/100)*((ROUND(SUMIF(SmtRes!AQ9:'SmtRes'!AQ16,"=1",SmtRes!AD9:'SmtRes'!AD16)*Source!I67, 2)+ROUND(SUMIF(SmtRes!AQ9:'SmtRes'!AQ16,"=1",SmtRes!AC9:'SmtRes'!AC16)*Source!I67, 2))), 2)</f>
        <v>9.01</v>
      </c>
      <c r="AE88">
        <f>ROUND((Source!AU67/100)*((ROUND(SUMIF(SmtRes!AQ9:'SmtRes'!AQ16,"=1",SmtRes!AD9:'SmtRes'!AD16)*Source!I67, 2)+ROUND(SUMIF(SmtRes!AQ9:'SmtRes'!AQ16,"=1",SmtRes!AC9:'SmtRes'!AC16)*Source!I67, 2))), 2)</f>
        <v>5.1100000000000003</v>
      </c>
      <c r="AN88" s="53">
        <f>L71+L73+L78+L86+L87+L74</f>
        <v>322.90000000000003</v>
      </c>
      <c r="AO88" s="53">
        <f>L73</f>
        <v>1.4300000000000002</v>
      </c>
      <c r="AQ88" t="s">
        <v>260</v>
      </c>
      <c r="AR88" s="53">
        <f>L71</f>
        <v>127.01</v>
      </c>
      <c r="AT88" s="53">
        <f>L74</f>
        <v>0.56000000000000005</v>
      </c>
      <c r="AV88" t="s">
        <v>260</v>
      </c>
      <c r="AW88" s="53">
        <f>L78</f>
        <v>0</v>
      </c>
      <c r="AZ88">
        <f>Source!X67</f>
        <v>123.74</v>
      </c>
      <c r="BA88">
        <f>Source!Y67</f>
        <v>70.16</v>
      </c>
      <c r="CD88">
        <v>1</v>
      </c>
    </row>
    <row r="91" spans="1:82" ht="14.25" customHeight="1" x14ac:dyDescent="0.2">
      <c r="A91" s="77" t="s">
        <v>263</v>
      </c>
      <c r="B91" s="77"/>
      <c r="C91" s="55" t="str">
        <f>IF(Source!AC12&lt;&gt;"", Source!AC12," ")</f>
        <v xml:space="preserve"> </v>
      </c>
      <c r="D91" s="29"/>
      <c r="E91" s="29"/>
      <c r="F91" s="29"/>
      <c r="G91" s="29"/>
      <c r="H91" s="13" t="str">
        <f>IF(Source!AB12&lt;&gt;"", Source!AB12," ")</f>
        <v xml:space="preserve"> </v>
      </c>
      <c r="I91" s="22"/>
      <c r="J91" s="22"/>
      <c r="K91" s="33"/>
      <c r="L91" s="33"/>
    </row>
    <row r="92" spans="1:82" ht="14.25" customHeight="1" x14ac:dyDescent="0.2">
      <c r="A92" s="18"/>
      <c r="B92" s="18"/>
      <c r="C92" s="78" t="s">
        <v>264</v>
      </c>
      <c r="D92" s="78"/>
      <c r="E92" s="78"/>
      <c r="F92" s="78"/>
      <c r="G92" s="78"/>
      <c r="H92" s="22"/>
      <c r="I92" s="22"/>
      <c r="J92" s="22"/>
      <c r="K92" s="33"/>
      <c r="L92" s="33"/>
    </row>
    <row r="93" spans="1:82" ht="14.25" customHeight="1" x14ac:dyDescent="0.2">
      <c r="A93" s="18"/>
      <c r="B93" s="18"/>
      <c r="C93" s="18"/>
      <c r="D93" s="18"/>
      <c r="E93" s="18"/>
      <c r="F93" s="18"/>
      <c r="G93" s="18"/>
      <c r="H93" s="22"/>
      <c r="I93" s="22"/>
      <c r="J93" s="22"/>
      <c r="K93" s="33"/>
      <c r="L93" s="33"/>
    </row>
    <row r="94" spans="1:82" ht="14.25" customHeight="1" x14ac:dyDescent="0.2">
      <c r="A94" s="77" t="s">
        <v>265</v>
      </c>
      <c r="B94" s="77"/>
      <c r="C94" s="55" t="str">
        <f>IF(Source!AE12&lt;&gt;"", Source!AE12," ")</f>
        <v xml:space="preserve"> </v>
      </c>
      <c r="D94" s="29"/>
      <c r="E94" s="29"/>
      <c r="F94" s="29"/>
      <c r="G94" s="29"/>
      <c r="H94" s="13" t="str">
        <f>IF(Source!AD12&lt;&gt;"", Source!AD12," ")</f>
        <v xml:space="preserve"> </v>
      </c>
      <c r="I94" s="22"/>
      <c r="J94" s="22"/>
      <c r="K94" s="33"/>
      <c r="L94" s="33"/>
    </row>
    <row r="95" spans="1:82" ht="14.25" customHeight="1" x14ac:dyDescent="0.2">
      <c r="A95" s="18"/>
      <c r="B95" s="18"/>
      <c r="C95" s="78" t="s">
        <v>264</v>
      </c>
      <c r="D95" s="78"/>
      <c r="E95" s="78"/>
      <c r="F95" s="78"/>
      <c r="G95" s="78"/>
      <c r="H95" s="22"/>
      <c r="I95" s="22"/>
      <c r="J95" s="22"/>
      <c r="K95" s="33"/>
      <c r="L95" s="33"/>
    </row>
  </sheetData>
  <mergeCells count="43">
    <mergeCell ref="A91:B91"/>
    <mergeCell ref="C92:G92"/>
    <mergeCell ref="A94:B94"/>
    <mergeCell ref="C95:G95"/>
    <mergeCell ref="A46:L46"/>
    <mergeCell ref="C66:H66"/>
    <mergeCell ref="I66:J66"/>
    <mergeCell ref="K66:L66"/>
    <mergeCell ref="A68:L68"/>
    <mergeCell ref="C88:H88"/>
    <mergeCell ref="I88:J88"/>
    <mergeCell ref="K88:L88"/>
    <mergeCell ref="H38:L41"/>
    <mergeCell ref="C34:L34"/>
    <mergeCell ref="A22:L22"/>
    <mergeCell ref="A23:L23"/>
    <mergeCell ref="A25:L25"/>
    <mergeCell ref="A27:L27"/>
    <mergeCell ref="A28:L28"/>
    <mergeCell ref="C33:L33"/>
    <mergeCell ref="A38:A42"/>
    <mergeCell ref="B38:B42"/>
    <mergeCell ref="C38:C42"/>
    <mergeCell ref="D38:D42"/>
    <mergeCell ref="E38:G41"/>
    <mergeCell ref="A20:L20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07"/>
  <sheetViews>
    <sheetView workbookViewId="0">
      <selection activeCell="A203" sqref="A203:AX20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201</v>
      </c>
      <c r="C12" s="1">
        <v>0</v>
      </c>
      <c r="D12" s="1">
        <f>ROW(A130)</f>
        <v>130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213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B130</f>
        <v>201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объект_(Копия)_(Копия)_(Копия)</v>
      </c>
      <c r="G18" s="2" t="str">
        <f t="shared" si="0"/>
        <v>+№22 Альбом Огнезащита кабелей в коллекторах  на 2025 г.</v>
      </c>
      <c r="H18" s="2"/>
      <c r="I18" s="2"/>
      <c r="J18" s="2"/>
      <c r="K18" s="2"/>
      <c r="L18" s="2"/>
      <c r="M18" s="2"/>
      <c r="N18" s="2"/>
      <c r="O18" s="2">
        <f t="shared" ref="O18:AT18" si="1">O130</f>
        <v>258</v>
      </c>
      <c r="P18" s="2">
        <f t="shared" si="1"/>
        <v>0</v>
      </c>
      <c r="Q18" s="2">
        <f t="shared" si="1"/>
        <v>2.86</v>
      </c>
      <c r="R18" s="2">
        <f t="shared" si="1"/>
        <v>1.1200000000000001</v>
      </c>
      <c r="S18" s="2">
        <f t="shared" si="1"/>
        <v>254.02</v>
      </c>
      <c r="T18" s="2">
        <f t="shared" si="1"/>
        <v>0</v>
      </c>
      <c r="U18" s="2">
        <f t="shared" si="1"/>
        <v>0.56293820000000006</v>
      </c>
      <c r="V18" s="2">
        <f t="shared" si="1"/>
        <v>2.3452E-3</v>
      </c>
      <c r="W18" s="2">
        <f t="shared" si="1"/>
        <v>0</v>
      </c>
      <c r="X18" s="2">
        <f t="shared" si="1"/>
        <v>247.48</v>
      </c>
      <c r="Y18" s="2">
        <f t="shared" si="1"/>
        <v>140.32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645.79999999999995</v>
      </c>
      <c r="AS18" s="2">
        <f t="shared" si="1"/>
        <v>645.79999999999995</v>
      </c>
      <c r="AT18" s="2">
        <f t="shared" si="1"/>
        <v>0</v>
      </c>
      <c r="AU18" s="2">
        <f t="shared" ref="AU18:BZ18" si="2">AU130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ROW(A100)</f>
        <v>100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O100</f>
        <v>258</v>
      </c>
      <c r="P22" s="2">
        <f t="shared" si="8"/>
        <v>0</v>
      </c>
      <c r="Q22" s="2">
        <f t="shared" si="8"/>
        <v>2.86</v>
      </c>
      <c r="R22" s="2">
        <f t="shared" si="8"/>
        <v>1.1200000000000001</v>
      </c>
      <c r="S22" s="2">
        <f t="shared" si="8"/>
        <v>254.02</v>
      </c>
      <c r="T22" s="2">
        <f t="shared" si="8"/>
        <v>0</v>
      </c>
      <c r="U22" s="2">
        <f t="shared" si="8"/>
        <v>0.56293820000000006</v>
      </c>
      <c r="V22" s="2">
        <f t="shared" si="8"/>
        <v>2.3452E-3</v>
      </c>
      <c r="W22" s="2">
        <f t="shared" si="8"/>
        <v>0</v>
      </c>
      <c r="X22" s="2">
        <f t="shared" si="8"/>
        <v>247.48</v>
      </c>
      <c r="Y22" s="2">
        <f t="shared" si="8"/>
        <v>140.32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645.79999999999995</v>
      </c>
      <c r="AS22" s="2">
        <f t="shared" si="8"/>
        <v>645.79999999999995</v>
      </c>
      <c r="AT22" s="2">
        <f t="shared" si="8"/>
        <v>0</v>
      </c>
      <c r="AU22" s="2">
        <f t="shared" ref="AU22:BZ22" si="9">AU100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ROW(A33)</f>
        <v>33</v>
      </c>
      <c r="E26" s="1"/>
      <c r="F26" s="1" t="s">
        <v>16</v>
      </c>
      <c r="G26" s="1" t="s">
        <v>17</v>
      </c>
      <c r="H26" s="1" t="s">
        <v>3</v>
      </c>
      <c r="I26" s="1">
        <v>0</v>
      </c>
      <c r="J26" s="1"/>
      <c r="K26" s="1">
        <v>0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B33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1.Обработка огнезащитным составом кабелей, эксплуатируемых в условиях повышенной влажности (до 100%) или на открытом воздухе</v>
      </c>
      <c r="H28" s="2"/>
      <c r="I28" s="2"/>
      <c r="J28" s="2"/>
      <c r="K28" s="2"/>
      <c r="L28" s="2"/>
      <c r="M28" s="2"/>
      <c r="N28" s="2"/>
      <c r="O28" s="2">
        <f t="shared" ref="O28:AT28" si="15">O33</f>
        <v>129</v>
      </c>
      <c r="P28" s="2">
        <f t="shared" si="15"/>
        <v>0</v>
      </c>
      <c r="Q28" s="2">
        <f t="shared" si="15"/>
        <v>1.43</v>
      </c>
      <c r="R28" s="2">
        <f t="shared" si="15"/>
        <v>0.56000000000000005</v>
      </c>
      <c r="S28" s="2">
        <f t="shared" si="15"/>
        <v>127.01</v>
      </c>
      <c r="T28" s="2">
        <f t="shared" si="15"/>
        <v>0</v>
      </c>
      <c r="U28" s="2">
        <f t="shared" si="15"/>
        <v>0.28146910000000003</v>
      </c>
      <c r="V28" s="2">
        <f t="shared" si="15"/>
        <v>1.1726E-3</v>
      </c>
      <c r="W28" s="2">
        <f t="shared" si="15"/>
        <v>0</v>
      </c>
      <c r="X28" s="2">
        <f t="shared" si="15"/>
        <v>123.74</v>
      </c>
      <c r="Y28" s="2">
        <f t="shared" si="15"/>
        <v>70.16</v>
      </c>
      <c r="Z28" s="2">
        <f t="shared" si="15"/>
        <v>0</v>
      </c>
      <c r="AA28" s="2">
        <f t="shared" si="15"/>
        <v>0</v>
      </c>
      <c r="AB28" s="2">
        <f t="shared" si="15"/>
        <v>129</v>
      </c>
      <c r="AC28" s="2">
        <f t="shared" si="15"/>
        <v>0</v>
      </c>
      <c r="AD28" s="2">
        <f t="shared" si="15"/>
        <v>1.43</v>
      </c>
      <c r="AE28" s="2">
        <f t="shared" si="15"/>
        <v>0.56000000000000005</v>
      </c>
      <c r="AF28" s="2">
        <f t="shared" si="15"/>
        <v>127.01</v>
      </c>
      <c r="AG28" s="2">
        <f t="shared" si="15"/>
        <v>0</v>
      </c>
      <c r="AH28" s="2">
        <f t="shared" si="15"/>
        <v>0.28146910000000003</v>
      </c>
      <c r="AI28" s="2">
        <f t="shared" si="15"/>
        <v>1.1726E-3</v>
      </c>
      <c r="AJ28" s="2">
        <f t="shared" si="15"/>
        <v>0</v>
      </c>
      <c r="AK28" s="2">
        <f t="shared" si="15"/>
        <v>123.74</v>
      </c>
      <c r="AL28" s="2">
        <f t="shared" si="15"/>
        <v>70.16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322.89999999999998</v>
      </c>
      <c r="AS28" s="2">
        <f t="shared" si="15"/>
        <v>322.89999999999998</v>
      </c>
      <c r="AT28" s="2">
        <f t="shared" si="15"/>
        <v>0</v>
      </c>
      <c r="AU28" s="2">
        <f t="shared" ref="AU28:BZ28" si="16">AU33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CA33</f>
        <v>322.89999999999998</v>
      </c>
      <c r="CB28" s="2">
        <f t="shared" si="17"/>
        <v>322.89999999999998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DG33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EM33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FS33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ROW(SmtRes!A8)</f>
        <v>8</v>
      </c>
      <c r="D30">
        <f>ROW(EtalonRes!A8)</f>
        <v>8</v>
      </c>
      <c r="E30" t="s">
        <v>18</v>
      </c>
      <c r="F30" t="s">
        <v>19</v>
      </c>
      <c r="G30" t="s">
        <v>20</v>
      </c>
      <c r="H30" t="s">
        <v>21</v>
      </c>
      <c r="I30">
        <f>ROUND(1/100,7)</f>
        <v>0.01</v>
      </c>
      <c r="J30">
        <v>0</v>
      </c>
      <c r="K30">
        <f>ROUND(1/100,7)</f>
        <v>0.01</v>
      </c>
      <c r="O30">
        <f>ROUND(CP30,2)</f>
        <v>129</v>
      </c>
      <c r="P30">
        <f>SUMIF(SmtRes!AQ1:'SmtRes'!AQ8,"=1",SmtRes!DF1:'SmtRes'!DF8)</f>
        <v>0</v>
      </c>
      <c r="Q30">
        <f>SUMIF(SmtRes!AQ1:'SmtRes'!AQ8,"=1",SmtRes!DG1:'SmtRes'!DG8)</f>
        <v>1.4300000000000002</v>
      </c>
      <c r="R30">
        <f>SUMIF(SmtRes!AQ1:'SmtRes'!AQ8,"=1",SmtRes!DH1:'SmtRes'!DH8)</f>
        <v>0.56000000000000005</v>
      </c>
      <c r="S30">
        <f>SUMIF(SmtRes!AQ1:'SmtRes'!AQ8,"=1",SmtRes!DI1:'SmtRes'!DI8)</f>
        <v>127.01</v>
      </c>
      <c r="T30">
        <f>ROUND(CU30*I30,2)</f>
        <v>0</v>
      </c>
      <c r="U30">
        <f>SUMIF(SmtRes!AQ1:'SmtRes'!AQ8,"=1",SmtRes!CV1:'SmtRes'!CV8)</f>
        <v>0.28146910000000003</v>
      </c>
      <c r="V30">
        <f>SUMIF(SmtRes!AQ1:'SmtRes'!AQ8,"=1",SmtRes!CW1:'SmtRes'!CW8)</f>
        <v>1.1726E-3</v>
      </c>
      <c r="W30">
        <f>ROUND(CX30*I30,2)</f>
        <v>0</v>
      </c>
      <c r="X30">
        <f>ROUND(CY30,2)</f>
        <v>123.74</v>
      </c>
      <c r="Y30">
        <f>ROUND(CZ30,2)</f>
        <v>70.16</v>
      </c>
      <c r="AA30">
        <v>287697420</v>
      </c>
      <c r="AB30">
        <f>ROUND((AC30+AD30+AF30),6)</f>
        <v>12829.042405</v>
      </c>
      <c r="AC30">
        <f>ROUND((0),6)</f>
        <v>0</v>
      </c>
      <c r="AD30">
        <f>ROUND((((SUM(SmtRes!BR1:'SmtRes'!BR8))-(SUM(SmtRes!BS1:'SmtRes'!BS8)))+AE30),6)</f>
        <v>128.312206</v>
      </c>
      <c r="AE30">
        <f>ROUND((SUM(SmtRes!BS1:'SmtRes'!BS8)),6)</f>
        <v>56.047935000000003</v>
      </c>
      <c r="AF30">
        <f>ROUND((SUM(SmtRes!BT1:'SmtRes'!BT8)),6)</f>
        <v>12700.730199</v>
      </c>
      <c r="AG30">
        <f>ROUND((AP30),6)</f>
        <v>0</v>
      </c>
      <c r="AH30">
        <f>(SUM(SmtRes!BU1:'SmtRes'!BU8))</f>
        <v>28.146909999999998</v>
      </c>
      <c r="AI30">
        <f>(SUM(SmtRes!BV1:'SmtRes'!BV8))</f>
        <v>0.11726</v>
      </c>
      <c r="AJ30">
        <f>(AS30)</f>
        <v>0</v>
      </c>
      <c r="AK30">
        <v>29324.544199999997</v>
      </c>
      <c r="AL30">
        <v>754.4991</v>
      </c>
      <c r="AM30">
        <v>284.50599999999997</v>
      </c>
      <c r="AN30">
        <v>124.27480000000001</v>
      </c>
      <c r="AO30">
        <v>28161.264299999999</v>
      </c>
      <c r="AP30">
        <v>0</v>
      </c>
      <c r="AQ30">
        <v>62.41</v>
      </c>
      <c r="AR30">
        <v>0.26</v>
      </c>
      <c r="AS30">
        <v>0</v>
      </c>
      <c r="AT30">
        <v>97</v>
      </c>
      <c r="AU30">
        <v>55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22</v>
      </c>
      <c r="BM30">
        <v>26001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97</v>
      </c>
      <c r="CA30">
        <v>55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129</v>
      </c>
      <c r="CQ30">
        <f>SUMIF(SmtRes!AQ1:'SmtRes'!AQ8,"=1",SmtRes!AA1:'SmtRes'!AA8)</f>
        <v>152.52000000000001</v>
      </c>
      <c r="CR30">
        <f>SUMIF(SmtRes!AQ1:'SmtRes'!AQ8,"=1",SmtRes!AB1:'SmtRes'!AB8)</f>
        <v>551.62</v>
      </c>
      <c r="CS30">
        <f>SUMIF(SmtRes!AQ1:'SmtRes'!AQ8,"=1",SmtRes!AC1:'SmtRes'!AC8)</f>
        <v>477.98</v>
      </c>
      <c r="CT30">
        <f>SUMIF(SmtRes!AQ1:'SmtRes'!AQ8,"=1",SmtRes!AD1:'SmtRes'!AD8)</f>
        <v>451.23</v>
      </c>
      <c r="CU30">
        <f>AG30</f>
        <v>0</v>
      </c>
      <c r="CV30">
        <f>SUMIF(SmtRes!AQ1:'SmtRes'!AQ8,"=1",SmtRes!BU1:'SmtRes'!BU8)</f>
        <v>28.146909999999998</v>
      </c>
      <c r="CW30">
        <f>SUMIF(SmtRes!AQ1:'SmtRes'!AQ8,"=1",SmtRes!BV1:'SmtRes'!BV8)</f>
        <v>0.11726</v>
      </c>
      <c r="CX30">
        <f>AJ30</f>
        <v>0</v>
      </c>
      <c r="CY30">
        <f>(((S30+R30)*AT30)/100)</f>
        <v>123.74290000000001</v>
      </c>
      <c r="CZ30">
        <f>(((S30+R30)*AU30)/100)</f>
        <v>70.163499999999999</v>
      </c>
      <c r="DC30" t="s">
        <v>3</v>
      </c>
      <c r="DD30" t="s">
        <v>23</v>
      </c>
      <c r="DE30" t="s">
        <v>24</v>
      </c>
      <c r="DF30" t="s">
        <v>24</v>
      </c>
      <c r="DG30" t="s">
        <v>24</v>
      </c>
      <c r="DH30" t="s">
        <v>3</v>
      </c>
      <c r="DI30" t="s">
        <v>24</v>
      </c>
      <c r="DJ30" t="s">
        <v>24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21</v>
      </c>
      <c r="DW30" t="s">
        <v>21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293259391</v>
      </c>
      <c r="EF30">
        <v>2</v>
      </c>
      <c r="EG30" t="s">
        <v>25</v>
      </c>
      <c r="EH30">
        <v>20</v>
      </c>
      <c r="EI30" t="s">
        <v>26</v>
      </c>
      <c r="EJ30">
        <v>1</v>
      </c>
      <c r="EK30">
        <v>26001</v>
      </c>
      <c r="EL30" t="s">
        <v>26</v>
      </c>
      <c r="EM30" t="s">
        <v>27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62.41</v>
      </c>
      <c r="EX30">
        <v>0.26</v>
      </c>
      <c r="EY30">
        <v>0</v>
      </c>
      <c r="FQ30">
        <v>0</v>
      </c>
      <c r="FR30">
        <f>ROUND(IF(BI30=3,GM30,0),2)</f>
        <v>0</v>
      </c>
      <c r="FS30">
        <v>0</v>
      </c>
      <c r="FX30">
        <v>97</v>
      </c>
      <c r="FY30">
        <v>55</v>
      </c>
      <c r="GA30" t="s">
        <v>3</v>
      </c>
      <c r="GD30">
        <v>1</v>
      </c>
      <c r="GF30">
        <v>1664314887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322.89999999999998</v>
      </c>
      <c r="GN30">
        <f>IF(OR(BI30=0,BI30=1),GM30-GX30,0)</f>
        <v>322.89999999999998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28</v>
      </c>
      <c r="HO30" t="s">
        <v>29</v>
      </c>
      <c r="HP30" t="s">
        <v>26</v>
      </c>
      <c r="HQ30" t="s">
        <v>26</v>
      </c>
      <c r="IK30">
        <v>0</v>
      </c>
    </row>
    <row r="31" spans="1:245" x14ac:dyDescent="0.2">
      <c r="A31">
        <v>18</v>
      </c>
      <c r="B31">
        <v>1</v>
      </c>
      <c r="C31">
        <v>8</v>
      </c>
      <c r="E31" t="s">
        <v>30</v>
      </c>
      <c r="F31" t="s">
        <v>31</v>
      </c>
      <c r="G31" t="s">
        <v>32</v>
      </c>
      <c r="H31" t="s">
        <v>33</v>
      </c>
      <c r="I31">
        <f>I30*J31</f>
        <v>0.8</v>
      </c>
      <c r="J31">
        <v>80</v>
      </c>
      <c r="K31">
        <v>80</v>
      </c>
      <c r="O31">
        <f>ROUND(CP31,2)</f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>ROUND(CU31*I31,2)</f>
        <v>0</v>
      </c>
      <c r="U31">
        <f>ROUND(CV31*I31,7)</f>
        <v>0</v>
      </c>
      <c r="V31">
        <f>ROUND(CW31*I31,7)</f>
        <v>0</v>
      </c>
      <c r="W31">
        <f>ROUND(CX31*I31,2)</f>
        <v>0</v>
      </c>
      <c r="X31">
        <f>ROUND(CY31,2)</f>
        <v>0</v>
      </c>
      <c r="Y31">
        <f>ROUND(CZ31,2)</f>
        <v>0</v>
      </c>
      <c r="AA31">
        <v>287697420</v>
      </c>
      <c r="AB31">
        <f>ROUND((AC31+AD31+AF31),6)</f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>ROUND((AP31),6)</f>
        <v>0</v>
      </c>
      <c r="AH31">
        <f>(EW31)</f>
        <v>0</v>
      </c>
      <c r="AI31">
        <f>(EX31)</f>
        <v>0</v>
      </c>
      <c r="AJ31">
        <f>(AS31)</f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97</v>
      </c>
      <c r="AU31">
        <v>55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26001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55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>AG31</f>
        <v>0</v>
      </c>
      <c r="CV31">
        <f>AH31</f>
        <v>0</v>
      </c>
      <c r="CW31">
        <f>AI31</f>
        <v>0</v>
      </c>
      <c r="CX31">
        <f>AJ31</f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33</v>
      </c>
      <c r="DW31" t="s">
        <v>33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293259391</v>
      </c>
      <c r="EF31">
        <v>2</v>
      </c>
      <c r="EG31" t="s">
        <v>25</v>
      </c>
      <c r="EH31">
        <v>20</v>
      </c>
      <c r="EI31" t="s">
        <v>26</v>
      </c>
      <c r="EJ31">
        <v>1</v>
      </c>
      <c r="EK31">
        <v>26001</v>
      </c>
      <c r="EL31" t="s">
        <v>26</v>
      </c>
      <c r="EM31" t="s">
        <v>27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>ROUND(IF(BI31=3,GM31,0),2)</f>
        <v>0</v>
      </c>
      <c r="FS31">
        <v>0</v>
      </c>
      <c r="FX31">
        <v>97</v>
      </c>
      <c r="FY31">
        <v>55</v>
      </c>
      <c r="GA31" t="s">
        <v>3</v>
      </c>
      <c r="GD31">
        <v>1</v>
      </c>
      <c r="GF31">
        <v>997221511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0</v>
      </c>
      <c r="GN31">
        <f>IF(OR(BI31=0,BI31=1),GM31-GX31,0)</f>
        <v>0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28</v>
      </c>
      <c r="HO31" t="s">
        <v>29</v>
      </c>
      <c r="HP31" t="s">
        <v>26</v>
      </c>
      <c r="HQ31" t="s">
        <v>26</v>
      </c>
      <c r="IK31">
        <v>0</v>
      </c>
    </row>
    <row r="33" spans="1:206" x14ac:dyDescent="0.2">
      <c r="A33" s="2">
        <v>51</v>
      </c>
      <c r="B33" s="2">
        <f>B26</f>
        <v>1</v>
      </c>
      <c r="C33" s="2">
        <f>A26</f>
        <v>4</v>
      </c>
      <c r="D33" s="2">
        <f>ROW(A26)</f>
        <v>26</v>
      </c>
      <c r="E33" s="2"/>
      <c r="F33" s="2" t="str">
        <f>IF(F26&lt;&gt;"",F26,"")</f>
        <v>Новый раздел</v>
      </c>
      <c r="G33" s="2" t="str">
        <f>IF(G26&lt;&gt;"",G26,"")</f>
        <v>1.Обработка огнезащитным составом кабелей, эксплуатируемых в условиях повышенной влажности (до 100%) или на открытом воздухе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1">ROUND(AB33,2)</f>
        <v>129</v>
      </c>
      <c r="P33" s="2">
        <f t="shared" si="21"/>
        <v>0</v>
      </c>
      <c r="Q33" s="2">
        <f t="shared" si="21"/>
        <v>1.43</v>
      </c>
      <c r="R33" s="2">
        <f t="shared" si="21"/>
        <v>0.56000000000000005</v>
      </c>
      <c r="S33" s="2">
        <f t="shared" si="21"/>
        <v>127.01</v>
      </c>
      <c r="T33" s="2">
        <f t="shared" si="21"/>
        <v>0</v>
      </c>
      <c r="U33" s="2">
        <f>AH33</f>
        <v>0.28146910000000003</v>
      </c>
      <c r="V33" s="2">
        <f>AI33</f>
        <v>1.1726E-3</v>
      </c>
      <c r="W33" s="2">
        <f>ROUND(AJ33,2)</f>
        <v>0</v>
      </c>
      <c r="X33" s="2">
        <f>ROUND(AK33,2)</f>
        <v>123.74</v>
      </c>
      <c r="Y33" s="2">
        <f>ROUND(AL33,2)</f>
        <v>70.16</v>
      </c>
      <c r="Z33" s="2"/>
      <c r="AA33" s="2"/>
      <c r="AB33" s="2">
        <f>ROUND(SUMIF(AA30:AA31,"=287697420",O30:O31),2)</f>
        <v>129</v>
      </c>
      <c r="AC33" s="2">
        <f>ROUND(SUMIF(AA30:AA31,"=287697420",P30:P31),2)</f>
        <v>0</v>
      </c>
      <c r="AD33" s="2">
        <f>ROUND(SUMIF(AA30:AA31,"=287697420",Q30:Q31),2)</f>
        <v>1.43</v>
      </c>
      <c r="AE33" s="2">
        <f>ROUND(SUMIF(AA30:AA31,"=287697420",R30:R31),2)</f>
        <v>0.56000000000000005</v>
      </c>
      <c r="AF33" s="2">
        <f>ROUND(SUMIF(AA30:AA31,"=287697420",S30:S31),2)</f>
        <v>127.01</v>
      </c>
      <c r="AG33" s="2">
        <f>ROUND(SUMIF(AA30:AA31,"=287697420",T30:T31),2)</f>
        <v>0</v>
      </c>
      <c r="AH33" s="2">
        <f>SUMIF(AA30:AA31,"=287697420",U30:U31)</f>
        <v>0.28146910000000003</v>
      </c>
      <c r="AI33" s="2">
        <f>SUMIF(AA30:AA31,"=287697420",V30:V31)</f>
        <v>1.1726E-3</v>
      </c>
      <c r="AJ33" s="2">
        <f>ROUND(SUMIF(AA30:AA31,"=287697420",W30:W31),2)</f>
        <v>0</v>
      </c>
      <c r="AK33" s="2">
        <f>ROUND(SUMIF(AA30:AA31,"=287697420",X30:X31),2)</f>
        <v>123.74</v>
      </c>
      <c r="AL33" s="2">
        <f>ROUND(SUMIF(AA30:AA31,"=287697420",Y30:Y31),2)</f>
        <v>70.16</v>
      </c>
      <c r="AM33" s="2"/>
      <c r="AN33" s="2"/>
      <c r="AO33" s="2">
        <f t="shared" ref="AO33:BD33" si="22">ROUND(BX33,2)</f>
        <v>0</v>
      </c>
      <c r="AP33" s="2">
        <f t="shared" si="22"/>
        <v>0</v>
      </c>
      <c r="AQ33" s="2">
        <f t="shared" si="22"/>
        <v>0</v>
      </c>
      <c r="AR33" s="2">
        <f t="shared" si="22"/>
        <v>322.89999999999998</v>
      </c>
      <c r="AS33" s="2">
        <f t="shared" si="22"/>
        <v>322.89999999999998</v>
      </c>
      <c r="AT33" s="2">
        <f t="shared" si="22"/>
        <v>0</v>
      </c>
      <c r="AU33" s="2">
        <f t="shared" si="22"/>
        <v>0</v>
      </c>
      <c r="AV33" s="2">
        <f t="shared" si="22"/>
        <v>0</v>
      </c>
      <c r="AW33" s="2">
        <f t="shared" si="22"/>
        <v>0</v>
      </c>
      <c r="AX33" s="2">
        <f t="shared" si="22"/>
        <v>0</v>
      </c>
      <c r="AY33" s="2">
        <f t="shared" si="22"/>
        <v>0</v>
      </c>
      <c r="AZ33" s="2">
        <f t="shared" si="22"/>
        <v>0</v>
      </c>
      <c r="BA33" s="2">
        <f t="shared" si="22"/>
        <v>0</v>
      </c>
      <c r="BB33" s="2">
        <f t="shared" si="22"/>
        <v>0</v>
      </c>
      <c r="BC33" s="2">
        <f t="shared" si="22"/>
        <v>0</v>
      </c>
      <c r="BD33" s="2">
        <f t="shared" si="22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ROUND(SUMIF(AA30:AA31,"=287697420",FQ30:FQ31),2)</f>
        <v>0</v>
      </c>
      <c r="BY33" s="2">
        <f>ROUND(SUMIF(AA30:AA31,"=287697420",FR30:FR31),2)</f>
        <v>0</v>
      </c>
      <c r="BZ33" s="2">
        <f>ROUND(SUMIF(AA30:AA31,"=287697420",GL30:GL31),2)</f>
        <v>0</v>
      </c>
      <c r="CA33" s="2">
        <f>ROUND(SUMIF(AA30:AA31,"=287697420",GM30:GM31),2)</f>
        <v>322.89999999999998</v>
      </c>
      <c r="CB33" s="2">
        <f>ROUND(SUMIF(AA30:AA31,"=287697420",GN30:GN31),2)</f>
        <v>322.89999999999998</v>
      </c>
      <c r="CC33" s="2">
        <f>ROUND(SUMIF(AA30:AA31,"=287697420",GO30:GO31),2)</f>
        <v>0</v>
      </c>
      <c r="CD33" s="2">
        <f>ROUND(SUMIF(AA30:AA31,"=287697420",GP30:GP31),2)</f>
        <v>0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ROUND(SUMIF(AA30:AA31,"=287697420",GX30:GX31),2)</f>
        <v>0</v>
      </c>
      <c r="CK33" s="2">
        <f>ROUND(SUMIF(AA30:AA31,"=287697420",GY30:GY31),2)</f>
        <v>0</v>
      </c>
      <c r="CL33" s="2">
        <f>ROUND(SUMIF(AA30:AA31,"=287697420",GZ30:GZ31),2)</f>
        <v>0</v>
      </c>
      <c r="CM33" s="2">
        <f>ROUND(SUMIF(AA30:AA31,"=287697420",HD30:HD31),2)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129</v>
      </c>
      <c r="G35" s="4" t="s">
        <v>34</v>
      </c>
      <c r="H35" s="4" t="s">
        <v>35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129</v>
      </c>
      <c r="X35" s="4">
        <v>1</v>
      </c>
      <c r="Y35" s="4">
        <v>129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36</v>
      </c>
      <c r="H36" s="4" t="s">
        <v>37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38</v>
      </c>
      <c r="H37" s="4" t="s">
        <v>39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40</v>
      </c>
      <c r="H38" s="4" t="s">
        <v>41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42</v>
      </c>
      <c r="H39" s="4" t="s">
        <v>43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44</v>
      </c>
      <c r="H40" s="4" t="s">
        <v>45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46</v>
      </c>
      <c r="H41" s="4" t="s">
        <v>47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48</v>
      </c>
      <c r="H42" s="4" t="s">
        <v>49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50</v>
      </c>
      <c r="H43" s="4" t="s">
        <v>51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52</v>
      </c>
      <c r="H44" s="4" t="s">
        <v>53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1.43</v>
      </c>
      <c r="G45" s="4" t="s">
        <v>54</v>
      </c>
      <c r="H45" s="4" t="s">
        <v>55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1.4300000000000002</v>
      </c>
      <c r="X45" s="4">
        <v>1</v>
      </c>
      <c r="Y45" s="4">
        <v>1.4300000000000002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56</v>
      </c>
      <c r="H46" s="4" t="s">
        <v>57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0.56000000000000005</v>
      </c>
      <c r="G47" s="4" t="s">
        <v>58</v>
      </c>
      <c r="H47" s="4" t="s">
        <v>59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0.56000000000000005</v>
      </c>
      <c r="X47" s="4">
        <v>1</v>
      </c>
      <c r="Y47" s="4">
        <v>0.56000000000000005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127.01</v>
      </c>
      <c r="G48" s="4" t="s">
        <v>60</v>
      </c>
      <c r="H48" s="4" t="s">
        <v>61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127.01</v>
      </c>
      <c r="X48" s="4">
        <v>1</v>
      </c>
      <c r="Y48" s="4">
        <v>127.01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62</v>
      </c>
      <c r="H49" s="4" t="s">
        <v>63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322.89999999999998</v>
      </c>
      <c r="G50" s="4" t="s">
        <v>64</v>
      </c>
      <c r="H50" s="4" t="s">
        <v>65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322.89999999999998</v>
      </c>
      <c r="X50" s="4">
        <v>1</v>
      </c>
      <c r="Y50" s="4">
        <v>322.89999999999998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66</v>
      </c>
      <c r="H51" s="4" t="s">
        <v>67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68</v>
      </c>
      <c r="H52" s="4" t="s">
        <v>69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70</v>
      </c>
      <c r="H53" s="4" t="s">
        <v>71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72</v>
      </c>
      <c r="H54" s="4" t="s">
        <v>73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ROUND(Source!U33,O55)</f>
        <v>0.28146910000000003</v>
      </c>
      <c r="G55" s="4" t="s">
        <v>74</v>
      </c>
      <c r="H55" s="4" t="s">
        <v>75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7</v>
      </c>
      <c r="P55" s="4"/>
      <c r="Q55" s="4"/>
      <c r="R55" s="4"/>
      <c r="S55" s="4"/>
      <c r="T55" s="4"/>
      <c r="U55" s="4"/>
      <c r="V55" s="4"/>
      <c r="W55" s="4">
        <v>0.28146910000000003</v>
      </c>
      <c r="X55" s="4">
        <v>1</v>
      </c>
      <c r="Y55" s="4">
        <v>0.28146910000000003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ROUND(Source!V33,O56)</f>
        <v>1.1726E-3</v>
      </c>
      <c r="G56" s="4" t="s">
        <v>76</v>
      </c>
      <c r="H56" s="4" t="s">
        <v>77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7</v>
      </c>
      <c r="P56" s="4"/>
      <c r="Q56" s="4"/>
      <c r="R56" s="4"/>
      <c r="S56" s="4"/>
      <c r="T56" s="4"/>
      <c r="U56" s="4"/>
      <c r="V56" s="4"/>
      <c r="W56" s="4">
        <v>1.1726E-3</v>
      </c>
      <c r="X56" s="4">
        <v>1</v>
      </c>
      <c r="Y56" s="4">
        <v>1.1726E-3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78</v>
      </c>
      <c r="H57" s="4" t="s">
        <v>79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80</v>
      </c>
      <c r="H58" s="4" t="s">
        <v>81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123.74</v>
      </c>
      <c r="G59" s="4" t="s">
        <v>82</v>
      </c>
      <c r="H59" s="4" t="s">
        <v>83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123.74</v>
      </c>
      <c r="X59" s="4">
        <v>1</v>
      </c>
      <c r="Y59" s="4">
        <v>123.74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70.16</v>
      </c>
      <c r="G60" s="4" t="s">
        <v>84</v>
      </c>
      <c r="H60" s="4" t="s">
        <v>85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70.16</v>
      </c>
      <c r="X60" s="4">
        <v>1</v>
      </c>
      <c r="Y60" s="4">
        <v>70.16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322.89999999999998</v>
      </c>
      <c r="G61" s="4" t="s">
        <v>86</v>
      </c>
      <c r="H61" s="4" t="s">
        <v>87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322.89999999999998</v>
      </c>
      <c r="X61" s="4">
        <v>1</v>
      </c>
      <c r="Y61" s="4">
        <v>322.89999999999998</v>
      </c>
      <c r="Z61" s="4"/>
      <c r="AA61" s="4"/>
      <c r="AB61" s="4"/>
    </row>
    <row r="63" spans="1:88" x14ac:dyDescent="0.2">
      <c r="A63" s="1">
        <v>4</v>
      </c>
      <c r="B63" s="1">
        <v>1</v>
      </c>
      <c r="C63" s="1"/>
      <c r="D63" s="1">
        <f>ROW(A70)</f>
        <v>70</v>
      </c>
      <c r="E63" s="1"/>
      <c r="F63" s="1" t="s">
        <v>16</v>
      </c>
      <c r="G63" s="1" t="s">
        <v>88</v>
      </c>
      <c r="H63" s="1" t="s">
        <v>3</v>
      </c>
      <c r="I63" s="1">
        <v>0</v>
      </c>
      <c r="J63" s="1"/>
      <c r="K63" s="1">
        <v>-1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3">B70</f>
        <v>1</v>
      </c>
      <c r="C65" s="2">
        <f t="shared" si="23"/>
        <v>4</v>
      </c>
      <c r="D65" s="2">
        <f t="shared" si="23"/>
        <v>63</v>
      </c>
      <c r="E65" s="2">
        <f t="shared" si="23"/>
        <v>0</v>
      </c>
      <c r="F65" s="2" t="str">
        <f t="shared" si="23"/>
        <v>Новый раздел</v>
      </c>
      <c r="G65" s="2" t="str">
        <f t="shared" si="23"/>
        <v>2.Обработка огнезащитным составом кабелей, эксплуатируемых в закрытых помещениях, влажность в которых не превышает 80%</v>
      </c>
      <c r="H65" s="2"/>
      <c r="I65" s="2"/>
      <c r="J65" s="2"/>
      <c r="K65" s="2"/>
      <c r="L65" s="2"/>
      <c r="M65" s="2"/>
      <c r="N65" s="2"/>
      <c r="O65" s="2">
        <f t="shared" ref="O65:AT65" si="24">O70</f>
        <v>129</v>
      </c>
      <c r="P65" s="2">
        <f t="shared" si="24"/>
        <v>0</v>
      </c>
      <c r="Q65" s="2">
        <f t="shared" si="24"/>
        <v>1.43</v>
      </c>
      <c r="R65" s="2">
        <f t="shared" si="24"/>
        <v>0.56000000000000005</v>
      </c>
      <c r="S65" s="2">
        <f t="shared" si="24"/>
        <v>127.01</v>
      </c>
      <c r="T65" s="2">
        <f t="shared" si="24"/>
        <v>0</v>
      </c>
      <c r="U65" s="2">
        <f t="shared" si="24"/>
        <v>0.28146910000000003</v>
      </c>
      <c r="V65" s="2">
        <f t="shared" si="24"/>
        <v>1.1726E-3</v>
      </c>
      <c r="W65" s="2">
        <f t="shared" si="24"/>
        <v>0</v>
      </c>
      <c r="X65" s="2">
        <f t="shared" si="24"/>
        <v>123.74</v>
      </c>
      <c r="Y65" s="2">
        <f t="shared" si="24"/>
        <v>70.16</v>
      </c>
      <c r="Z65" s="2">
        <f t="shared" si="24"/>
        <v>0</v>
      </c>
      <c r="AA65" s="2">
        <f t="shared" si="24"/>
        <v>0</v>
      </c>
      <c r="AB65" s="2">
        <f t="shared" si="24"/>
        <v>129</v>
      </c>
      <c r="AC65" s="2">
        <f t="shared" si="24"/>
        <v>0</v>
      </c>
      <c r="AD65" s="2">
        <f t="shared" si="24"/>
        <v>1.43</v>
      </c>
      <c r="AE65" s="2">
        <f t="shared" si="24"/>
        <v>0.56000000000000005</v>
      </c>
      <c r="AF65" s="2">
        <f t="shared" si="24"/>
        <v>127.01</v>
      </c>
      <c r="AG65" s="2">
        <f t="shared" si="24"/>
        <v>0</v>
      </c>
      <c r="AH65" s="2">
        <f t="shared" si="24"/>
        <v>0.28146910000000003</v>
      </c>
      <c r="AI65" s="2">
        <f t="shared" si="24"/>
        <v>1.1726E-3</v>
      </c>
      <c r="AJ65" s="2">
        <f t="shared" si="24"/>
        <v>0</v>
      </c>
      <c r="AK65" s="2">
        <f t="shared" si="24"/>
        <v>123.74</v>
      </c>
      <c r="AL65" s="2">
        <f t="shared" si="24"/>
        <v>70.16</v>
      </c>
      <c r="AM65" s="2">
        <f t="shared" si="24"/>
        <v>0</v>
      </c>
      <c r="AN65" s="2">
        <f t="shared" si="24"/>
        <v>0</v>
      </c>
      <c r="AO65" s="2">
        <f t="shared" si="24"/>
        <v>0</v>
      </c>
      <c r="AP65" s="2">
        <f t="shared" si="24"/>
        <v>0</v>
      </c>
      <c r="AQ65" s="2">
        <f t="shared" si="24"/>
        <v>0</v>
      </c>
      <c r="AR65" s="2">
        <f t="shared" si="24"/>
        <v>322.89999999999998</v>
      </c>
      <c r="AS65" s="2">
        <f t="shared" si="24"/>
        <v>322.89999999999998</v>
      </c>
      <c r="AT65" s="2">
        <f t="shared" si="24"/>
        <v>0</v>
      </c>
      <c r="AU65" s="2">
        <f t="shared" ref="AU65:BZ65" si="25">AU70</f>
        <v>0</v>
      </c>
      <c r="AV65" s="2">
        <f t="shared" si="25"/>
        <v>0</v>
      </c>
      <c r="AW65" s="2">
        <f t="shared" si="25"/>
        <v>0</v>
      </c>
      <c r="AX65" s="2">
        <f t="shared" si="25"/>
        <v>0</v>
      </c>
      <c r="AY65" s="2">
        <f t="shared" si="25"/>
        <v>0</v>
      </c>
      <c r="AZ65" s="2">
        <f t="shared" si="25"/>
        <v>0</v>
      </c>
      <c r="BA65" s="2">
        <f t="shared" si="25"/>
        <v>0</v>
      </c>
      <c r="BB65" s="2">
        <f t="shared" si="25"/>
        <v>0</v>
      </c>
      <c r="BC65" s="2">
        <f t="shared" si="25"/>
        <v>0</v>
      </c>
      <c r="BD65" s="2">
        <f t="shared" si="25"/>
        <v>0</v>
      </c>
      <c r="BE65" s="2">
        <f t="shared" si="25"/>
        <v>0</v>
      </c>
      <c r="BF65" s="2">
        <f t="shared" si="25"/>
        <v>0</v>
      </c>
      <c r="BG65" s="2">
        <f t="shared" si="25"/>
        <v>0</v>
      </c>
      <c r="BH65" s="2">
        <f t="shared" si="25"/>
        <v>0</v>
      </c>
      <c r="BI65" s="2">
        <f t="shared" si="25"/>
        <v>0</v>
      </c>
      <c r="BJ65" s="2">
        <f t="shared" si="25"/>
        <v>0</v>
      </c>
      <c r="BK65" s="2">
        <f t="shared" si="25"/>
        <v>0</v>
      </c>
      <c r="BL65" s="2">
        <f t="shared" si="25"/>
        <v>0</v>
      </c>
      <c r="BM65" s="2">
        <f t="shared" si="25"/>
        <v>0</v>
      </c>
      <c r="BN65" s="2">
        <f t="shared" si="25"/>
        <v>0</v>
      </c>
      <c r="BO65" s="2">
        <f t="shared" si="25"/>
        <v>0</v>
      </c>
      <c r="BP65" s="2">
        <f t="shared" si="25"/>
        <v>0</v>
      </c>
      <c r="BQ65" s="2">
        <f t="shared" si="25"/>
        <v>0</v>
      </c>
      <c r="BR65" s="2">
        <f t="shared" si="25"/>
        <v>0</v>
      </c>
      <c r="BS65" s="2">
        <f t="shared" si="25"/>
        <v>0</v>
      </c>
      <c r="BT65" s="2">
        <f t="shared" si="25"/>
        <v>0</v>
      </c>
      <c r="BU65" s="2">
        <f t="shared" si="25"/>
        <v>0</v>
      </c>
      <c r="BV65" s="2">
        <f t="shared" si="25"/>
        <v>0</v>
      </c>
      <c r="BW65" s="2">
        <f t="shared" si="25"/>
        <v>0</v>
      </c>
      <c r="BX65" s="2">
        <f t="shared" si="25"/>
        <v>0</v>
      </c>
      <c r="BY65" s="2">
        <f t="shared" si="25"/>
        <v>0</v>
      </c>
      <c r="BZ65" s="2">
        <f t="shared" si="25"/>
        <v>0</v>
      </c>
      <c r="CA65" s="2">
        <f t="shared" ref="CA65:DF65" si="26">CA70</f>
        <v>322.89999999999998</v>
      </c>
      <c r="CB65" s="2">
        <f t="shared" si="26"/>
        <v>322.89999999999998</v>
      </c>
      <c r="CC65" s="2">
        <f t="shared" si="26"/>
        <v>0</v>
      </c>
      <c r="CD65" s="2">
        <f t="shared" si="26"/>
        <v>0</v>
      </c>
      <c r="CE65" s="2">
        <f t="shared" si="26"/>
        <v>0</v>
      </c>
      <c r="CF65" s="2">
        <f t="shared" si="26"/>
        <v>0</v>
      </c>
      <c r="CG65" s="2">
        <f t="shared" si="26"/>
        <v>0</v>
      </c>
      <c r="CH65" s="2">
        <f t="shared" si="26"/>
        <v>0</v>
      </c>
      <c r="CI65" s="2">
        <f t="shared" si="26"/>
        <v>0</v>
      </c>
      <c r="CJ65" s="2">
        <f t="shared" si="26"/>
        <v>0</v>
      </c>
      <c r="CK65" s="2">
        <f t="shared" si="26"/>
        <v>0</v>
      </c>
      <c r="CL65" s="2">
        <f t="shared" si="26"/>
        <v>0</v>
      </c>
      <c r="CM65" s="2">
        <f t="shared" si="26"/>
        <v>0</v>
      </c>
      <c r="CN65" s="2">
        <f t="shared" si="26"/>
        <v>0</v>
      </c>
      <c r="CO65" s="2">
        <f t="shared" si="26"/>
        <v>0</v>
      </c>
      <c r="CP65" s="2">
        <f t="shared" si="26"/>
        <v>0</v>
      </c>
      <c r="CQ65" s="2">
        <f t="shared" si="26"/>
        <v>0</v>
      </c>
      <c r="CR65" s="2">
        <f t="shared" si="26"/>
        <v>0</v>
      </c>
      <c r="CS65" s="2">
        <f t="shared" si="26"/>
        <v>0</v>
      </c>
      <c r="CT65" s="2">
        <f t="shared" si="26"/>
        <v>0</v>
      </c>
      <c r="CU65" s="2">
        <f t="shared" si="26"/>
        <v>0</v>
      </c>
      <c r="CV65" s="2">
        <f t="shared" si="26"/>
        <v>0</v>
      </c>
      <c r="CW65" s="2">
        <f t="shared" si="26"/>
        <v>0</v>
      </c>
      <c r="CX65" s="2">
        <f t="shared" si="26"/>
        <v>0</v>
      </c>
      <c r="CY65" s="2">
        <f t="shared" si="26"/>
        <v>0</v>
      </c>
      <c r="CZ65" s="2">
        <f t="shared" si="26"/>
        <v>0</v>
      </c>
      <c r="DA65" s="2">
        <f t="shared" si="26"/>
        <v>0</v>
      </c>
      <c r="DB65" s="2">
        <f t="shared" si="26"/>
        <v>0</v>
      </c>
      <c r="DC65" s="2">
        <f t="shared" si="26"/>
        <v>0</v>
      </c>
      <c r="DD65" s="2">
        <f t="shared" si="26"/>
        <v>0</v>
      </c>
      <c r="DE65" s="2">
        <f t="shared" si="26"/>
        <v>0</v>
      </c>
      <c r="DF65" s="2">
        <f t="shared" si="26"/>
        <v>0</v>
      </c>
      <c r="DG65" s="3">
        <f t="shared" ref="DG65:EL65" si="27">DG70</f>
        <v>0</v>
      </c>
      <c r="DH65" s="3">
        <f t="shared" si="27"/>
        <v>0</v>
      </c>
      <c r="DI65" s="3">
        <f t="shared" si="27"/>
        <v>0</v>
      </c>
      <c r="DJ65" s="3">
        <f t="shared" si="27"/>
        <v>0</v>
      </c>
      <c r="DK65" s="3">
        <f t="shared" si="27"/>
        <v>0</v>
      </c>
      <c r="DL65" s="3">
        <f t="shared" si="27"/>
        <v>0</v>
      </c>
      <c r="DM65" s="3">
        <f t="shared" si="27"/>
        <v>0</v>
      </c>
      <c r="DN65" s="3">
        <f t="shared" si="27"/>
        <v>0</v>
      </c>
      <c r="DO65" s="3">
        <f t="shared" si="27"/>
        <v>0</v>
      </c>
      <c r="DP65" s="3">
        <f t="shared" si="27"/>
        <v>0</v>
      </c>
      <c r="DQ65" s="3">
        <f t="shared" si="27"/>
        <v>0</v>
      </c>
      <c r="DR65" s="3">
        <f t="shared" si="27"/>
        <v>0</v>
      </c>
      <c r="DS65" s="3">
        <f t="shared" si="27"/>
        <v>0</v>
      </c>
      <c r="DT65" s="3">
        <f t="shared" si="27"/>
        <v>0</v>
      </c>
      <c r="DU65" s="3">
        <f t="shared" si="27"/>
        <v>0</v>
      </c>
      <c r="DV65" s="3">
        <f t="shared" si="27"/>
        <v>0</v>
      </c>
      <c r="DW65" s="3">
        <f t="shared" si="27"/>
        <v>0</v>
      </c>
      <c r="DX65" s="3">
        <f t="shared" si="27"/>
        <v>0</v>
      </c>
      <c r="DY65" s="3">
        <f t="shared" si="27"/>
        <v>0</v>
      </c>
      <c r="DZ65" s="3">
        <f t="shared" si="27"/>
        <v>0</v>
      </c>
      <c r="EA65" s="3">
        <f t="shared" si="27"/>
        <v>0</v>
      </c>
      <c r="EB65" s="3">
        <f t="shared" si="27"/>
        <v>0</v>
      </c>
      <c r="EC65" s="3">
        <f t="shared" si="27"/>
        <v>0</v>
      </c>
      <c r="ED65" s="3">
        <f t="shared" si="27"/>
        <v>0</v>
      </c>
      <c r="EE65" s="3">
        <f t="shared" si="27"/>
        <v>0</v>
      </c>
      <c r="EF65" s="3">
        <f t="shared" si="27"/>
        <v>0</v>
      </c>
      <c r="EG65" s="3">
        <f t="shared" si="27"/>
        <v>0</v>
      </c>
      <c r="EH65" s="3">
        <f t="shared" si="27"/>
        <v>0</v>
      </c>
      <c r="EI65" s="3">
        <f t="shared" si="27"/>
        <v>0</v>
      </c>
      <c r="EJ65" s="3">
        <f t="shared" si="27"/>
        <v>0</v>
      </c>
      <c r="EK65" s="3">
        <f t="shared" si="27"/>
        <v>0</v>
      </c>
      <c r="EL65" s="3">
        <f t="shared" si="27"/>
        <v>0</v>
      </c>
      <c r="EM65" s="3">
        <f t="shared" ref="EM65:FR65" si="28">EM70</f>
        <v>0</v>
      </c>
      <c r="EN65" s="3">
        <f t="shared" si="28"/>
        <v>0</v>
      </c>
      <c r="EO65" s="3">
        <f t="shared" si="28"/>
        <v>0</v>
      </c>
      <c r="EP65" s="3">
        <f t="shared" si="28"/>
        <v>0</v>
      </c>
      <c r="EQ65" s="3">
        <f t="shared" si="28"/>
        <v>0</v>
      </c>
      <c r="ER65" s="3">
        <f t="shared" si="28"/>
        <v>0</v>
      </c>
      <c r="ES65" s="3">
        <f t="shared" si="28"/>
        <v>0</v>
      </c>
      <c r="ET65" s="3">
        <f t="shared" si="28"/>
        <v>0</v>
      </c>
      <c r="EU65" s="3">
        <f t="shared" si="28"/>
        <v>0</v>
      </c>
      <c r="EV65" s="3">
        <f t="shared" si="28"/>
        <v>0</v>
      </c>
      <c r="EW65" s="3">
        <f t="shared" si="28"/>
        <v>0</v>
      </c>
      <c r="EX65" s="3">
        <f t="shared" si="28"/>
        <v>0</v>
      </c>
      <c r="EY65" s="3">
        <f t="shared" si="28"/>
        <v>0</v>
      </c>
      <c r="EZ65" s="3">
        <f t="shared" si="28"/>
        <v>0</v>
      </c>
      <c r="FA65" s="3">
        <f t="shared" si="28"/>
        <v>0</v>
      </c>
      <c r="FB65" s="3">
        <f t="shared" si="28"/>
        <v>0</v>
      </c>
      <c r="FC65" s="3">
        <f t="shared" si="28"/>
        <v>0</v>
      </c>
      <c r="FD65" s="3">
        <f t="shared" si="28"/>
        <v>0</v>
      </c>
      <c r="FE65" s="3">
        <f t="shared" si="28"/>
        <v>0</v>
      </c>
      <c r="FF65" s="3">
        <f t="shared" si="28"/>
        <v>0</v>
      </c>
      <c r="FG65" s="3">
        <f t="shared" si="28"/>
        <v>0</v>
      </c>
      <c r="FH65" s="3">
        <f t="shared" si="28"/>
        <v>0</v>
      </c>
      <c r="FI65" s="3">
        <f t="shared" si="28"/>
        <v>0</v>
      </c>
      <c r="FJ65" s="3">
        <f t="shared" si="28"/>
        <v>0</v>
      </c>
      <c r="FK65" s="3">
        <f t="shared" si="28"/>
        <v>0</v>
      </c>
      <c r="FL65" s="3">
        <f t="shared" si="28"/>
        <v>0</v>
      </c>
      <c r="FM65" s="3">
        <f t="shared" si="28"/>
        <v>0</v>
      </c>
      <c r="FN65" s="3">
        <f t="shared" si="28"/>
        <v>0</v>
      </c>
      <c r="FO65" s="3">
        <f t="shared" si="28"/>
        <v>0</v>
      </c>
      <c r="FP65" s="3">
        <f t="shared" si="28"/>
        <v>0</v>
      </c>
      <c r="FQ65" s="3">
        <f t="shared" si="28"/>
        <v>0</v>
      </c>
      <c r="FR65" s="3">
        <f t="shared" si="28"/>
        <v>0</v>
      </c>
      <c r="FS65" s="3">
        <f t="shared" ref="FS65:GX65" si="29">FS70</f>
        <v>0</v>
      </c>
      <c r="FT65" s="3">
        <f t="shared" si="29"/>
        <v>0</v>
      </c>
      <c r="FU65" s="3">
        <f t="shared" si="29"/>
        <v>0</v>
      </c>
      <c r="FV65" s="3">
        <f t="shared" si="29"/>
        <v>0</v>
      </c>
      <c r="FW65" s="3">
        <f t="shared" si="29"/>
        <v>0</v>
      </c>
      <c r="FX65" s="3">
        <f t="shared" si="29"/>
        <v>0</v>
      </c>
      <c r="FY65" s="3">
        <f t="shared" si="29"/>
        <v>0</v>
      </c>
      <c r="FZ65" s="3">
        <f t="shared" si="29"/>
        <v>0</v>
      </c>
      <c r="GA65" s="3">
        <f t="shared" si="29"/>
        <v>0</v>
      </c>
      <c r="GB65" s="3">
        <f t="shared" si="29"/>
        <v>0</v>
      </c>
      <c r="GC65" s="3">
        <f t="shared" si="29"/>
        <v>0</v>
      </c>
      <c r="GD65" s="3">
        <f t="shared" si="29"/>
        <v>0</v>
      </c>
      <c r="GE65" s="3">
        <f t="shared" si="29"/>
        <v>0</v>
      </c>
      <c r="GF65" s="3">
        <f t="shared" si="29"/>
        <v>0</v>
      </c>
      <c r="GG65" s="3">
        <f t="shared" si="29"/>
        <v>0</v>
      </c>
      <c r="GH65" s="3">
        <f t="shared" si="29"/>
        <v>0</v>
      </c>
      <c r="GI65" s="3">
        <f t="shared" si="29"/>
        <v>0</v>
      </c>
      <c r="GJ65" s="3">
        <f t="shared" si="29"/>
        <v>0</v>
      </c>
      <c r="GK65" s="3">
        <f t="shared" si="29"/>
        <v>0</v>
      </c>
      <c r="GL65" s="3">
        <f t="shared" si="29"/>
        <v>0</v>
      </c>
      <c r="GM65" s="3">
        <f t="shared" si="29"/>
        <v>0</v>
      </c>
      <c r="GN65" s="3">
        <f t="shared" si="29"/>
        <v>0</v>
      </c>
      <c r="GO65" s="3">
        <f t="shared" si="29"/>
        <v>0</v>
      </c>
      <c r="GP65" s="3">
        <f t="shared" si="29"/>
        <v>0</v>
      </c>
      <c r="GQ65" s="3">
        <f t="shared" si="29"/>
        <v>0</v>
      </c>
      <c r="GR65" s="3">
        <f t="shared" si="29"/>
        <v>0</v>
      </c>
      <c r="GS65" s="3">
        <f t="shared" si="29"/>
        <v>0</v>
      </c>
      <c r="GT65" s="3">
        <f t="shared" si="29"/>
        <v>0</v>
      </c>
      <c r="GU65" s="3">
        <f t="shared" si="29"/>
        <v>0</v>
      </c>
      <c r="GV65" s="3">
        <f t="shared" si="29"/>
        <v>0</v>
      </c>
      <c r="GW65" s="3">
        <f t="shared" si="29"/>
        <v>0</v>
      </c>
      <c r="GX65" s="3">
        <f t="shared" si="29"/>
        <v>0</v>
      </c>
    </row>
    <row r="67" spans="1:245" x14ac:dyDescent="0.2">
      <c r="A67">
        <v>17</v>
      </c>
      <c r="B67">
        <v>1</v>
      </c>
      <c r="C67">
        <f>ROW(SmtRes!A16)</f>
        <v>16</v>
      </c>
      <c r="D67">
        <f>ROW(EtalonRes!A16)</f>
        <v>16</v>
      </c>
      <c r="E67" t="s">
        <v>89</v>
      </c>
      <c r="F67" t="s">
        <v>19</v>
      </c>
      <c r="G67" t="s">
        <v>20</v>
      </c>
      <c r="H67" t="s">
        <v>21</v>
      </c>
      <c r="I67">
        <f>ROUND(1/100,7)</f>
        <v>0.01</v>
      </c>
      <c r="J67">
        <v>0</v>
      </c>
      <c r="K67">
        <f>ROUND(1/100,7)</f>
        <v>0.01</v>
      </c>
      <c r="O67">
        <f>ROUND(CP67,2)</f>
        <v>129</v>
      </c>
      <c r="P67">
        <f>SUMIF(SmtRes!AQ9:'SmtRes'!AQ16,"=1",SmtRes!DF9:'SmtRes'!DF16)</f>
        <v>0</v>
      </c>
      <c r="Q67">
        <f>SUMIF(SmtRes!AQ9:'SmtRes'!AQ16,"=1",SmtRes!DG9:'SmtRes'!DG16)</f>
        <v>1.4300000000000002</v>
      </c>
      <c r="R67">
        <f>SUMIF(SmtRes!AQ9:'SmtRes'!AQ16,"=1",SmtRes!DH9:'SmtRes'!DH16)</f>
        <v>0.56000000000000005</v>
      </c>
      <c r="S67">
        <f>SUMIF(SmtRes!AQ9:'SmtRes'!AQ16,"=1",SmtRes!DI9:'SmtRes'!DI16)</f>
        <v>127.01</v>
      </c>
      <c r="T67">
        <f>ROUND(CU67*I67,2)</f>
        <v>0</v>
      </c>
      <c r="U67">
        <f>SUMIF(SmtRes!AQ9:'SmtRes'!AQ16,"=1",SmtRes!CV9:'SmtRes'!CV16)</f>
        <v>0.28146910000000003</v>
      </c>
      <c r="V67">
        <f>SUMIF(SmtRes!AQ9:'SmtRes'!AQ16,"=1",SmtRes!CW9:'SmtRes'!CW16)</f>
        <v>1.1726E-3</v>
      </c>
      <c r="W67">
        <f>ROUND(CX67*I67,2)</f>
        <v>0</v>
      </c>
      <c r="X67">
        <f>ROUND(CY67,2)</f>
        <v>123.74</v>
      </c>
      <c r="Y67">
        <f>ROUND(CZ67,2)</f>
        <v>70.16</v>
      </c>
      <c r="AA67">
        <v>287697420</v>
      </c>
      <c r="AB67">
        <f>ROUND((AC67+AD67+AF67),6)</f>
        <v>12829.042405</v>
      </c>
      <c r="AC67">
        <f>ROUND((0),6)</f>
        <v>0</v>
      </c>
      <c r="AD67">
        <f>ROUND((((SUM(SmtRes!BR9:'SmtRes'!BR16))-(SUM(SmtRes!BS9:'SmtRes'!BS16)))+AE67),6)</f>
        <v>128.312206</v>
      </c>
      <c r="AE67">
        <f>ROUND((SUM(SmtRes!BS9:'SmtRes'!BS16)),6)</f>
        <v>56.047935000000003</v>
      </c>
      <c r="AF67">
        <f>ROUND((SUM(SmtRes!BT9:'SmtRes'!BT16)),6)</f>
        <v>12700.730199</v>
      </c>
      <c r="AG67">
        <f>ROUND((AP67),6)</f>
        <v>0</v>
      </c>
      <c r="AH67">
        <f>(SUM(SmtRes!BU9:'SmtRes'!BU16))</f>
        <v>28.146909999999998</v>
      </c>
      <c r="AI67">
        <f>(SUM(SmtRes!BV9:'SmtRes'!BV16))</f>
        <v>0.11726</v>
      </c>
      <c r="AJ67">
        <f>(AS67)</f>
        <v>0</v>
      </c>
      <c r="AK67">
        <v>29324.544199999997</v>
      </c>
      <c r="AL67">
        <v>754.4991</v>
      </c>
      <c r="AM67">
        <v>284.50599999999997</v>
      </c>
      <c r="AN67">
        <v>124.27480000000001</v>
      </c>
      <c r="AO67">
        <v>28161.264299999999</v>
      </c>
      <c r="AP67">
        <v>0</v>
      </c>
      <c r="AQ67">
        <v>62.41</v>
      </c>
      <c r="AR67">
        <v>0.26</v>
      </c>
      <c r="AS67">
        <v>0</v>
      </c>
      <c r="AT67">
        <v>97</v>
      </c>
      <c r="AU67">
        <v>55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22</v>
      </c>
      <c r="BM67">
        <v>26001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97</v>
      </c>
      <c r="CA67">
        <v>55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>(P67+Q67+S67+R67)</f>
        <v>129</v>
      </c>
      <c r="CQ67">
        <f>SUMIF(SmtRes!AQ9:'SmtRes'!AQ16,"=1",SmtRes!AA9:'SmtRes'!AA16)</f>
        <v>152.52000000000001</v>
      </c>
      <c r="CR67">
        <f>SUMIF(SmtRes!AQ9:'SmtRes'!AQ16,"=1",SmtRes!AB9:'SmtRes'!AB16)</f>
        <v>551.62</v>
      </c>
      <c r="CS67">
        <f>SUMIF(SmtRes!AQ9:'SmtRes'!AQ16,"=1",SmtRes!AC9:'SmtRes'!AC16)</f>
        <v>477.98</v>
      </c>
      <c r="CT67">
        <f>SUMIF(SmtRes!AQ9:'SmtRes'!AQ16,"=1",SmtRes!AD9:'SmtRes'!AD16)</f>
        <v>451.23</v>
      </c>
      <c r="CU67">
        <f>AG67</f>
        <v>0</v>
      </c>
      <c r="CV67">
        <f>SUMIF(SmtRes!AQ9:'SmtRes'!AQ16,"=1",SmtRes!BU9:'SmtRes'!BU16)</f>
        <v>28.146909999999998</v>
      </c>
      <c r="CW67">
        <f>SUMIF(SmtRes!AQ9:'SmtRes'!AQ16,"=1",SmtRes!BV9:'SmtRes'!BV16)</f>
        <v>0.11726</v>
      </c>
      <c r="CX67">
        <f>AJ67</f>
        <v>0</v>
      </c>
      <c r="CY67">
        <f>(((S67+R67)*AT67)/100)</f>
        <v>123.74290000000001</v>
      </c>
      <c r="CZ67">
        <f>(((S67+R67)*AU67)/100)</f>
        <v>70.163499999999999</v>
      </c>
      <c r="DC67" t="s">
        <v>3</v>
      </c>
      <c r="DD67" t="s">
        <v>23</v>
      </c>
      <c r="DE67" t="s">
        <v>24</v>
      </c>
      <c r="DF67" t="s">
        <v>24</v>
      </c>
      <c r="DG67" t="s">
        <v>24</v>
      </c>
      <c r="DH67" t="s">
        <v>3</v>
      </c>
      <c r="DI67" t="s">
        <v>24</v>
      </c>
      <c r="DJ67" t="s">
        <v>24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1005</v>
      </c>
      <c r="DV67" t="s">
        <v>21</v>
      </c>
      <c r="DW67" t="s">
        <v>21</v>
      </c>
      <c r="DX67">
        <v>100</v>
      </c>
      <c r="DZ67" t="s">
        <v>3</v>
      </c>
      <c r="EA67" t="s">
        <v>3</v>
      </c>
      <c r="EB67" t="s">
        <v>3</v>
      </c>
      <c r="EC67" t="s">
        <v>3</v>
      </c>
      <c r="EE67">
        <v>293259391</v>
      </c>
      <c r="EF67">
        <v>2</v>
      </c>
      <c r="EG67" t="s">
        <v>25</v>
      </c>
      <c r="EH67">
        <v>20</v>
      </c>
      <c r="EI67" t="s">
        <v>26</v>
      </c>
      <c r="EJ67">
        <v>1</v>
      </c>
      <c r="EK67">
        <v>26001</v>
      </c>
      <c r="EL67" t="s">
        <v>26</v>
      </c>
      <c r="EM67" t="s">
        <v>27</v>
      </c>
      <c r="EO67" t="s">
        <v>3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62.41</v>
      </c>
      <c r="EX67">
        <v>0.26</v>
      </c>
      <c r="EY67">
        <v>0</v>
      </c>
      <c r="FQ67">
        <v>0</v>
      </c>
      <c r="FR67">
        <f>ROUND(IF(BI67=3,GM67,0),2)</f>
        <v>0</v>
      </c>
      <c r="FS67">
        <v>0</v>
      </c>
      <c r="FX67">
        <v>97</v>
      </c>
      <c r="FY67">
        <v>55</v>
      </c>
      <c r="GA67" t="s">
        <v>3</v>
      </c>
      <c r="GD67">
        <v>1</v>
      </c>
      <c r="GF67">
        <v>1664314887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322.89999999999998</v>
      </c>
      <c r="GN67">
        <f>IF(OR(BI67=0,BI67=1),GM67-GX67,0)</f>
        <v>322.89999999999998</v>
      </c>
      <c r="GO67">
        <f>IF(BI67=2,GM67-GX67,0)</f>
        <v>0</v>
      </c>
      <c r="GP67">
        <f>IF(BI67=4,GM67-GX67,0)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28</v>
      </c>
      <c r="HO67" t="s">
        <v>29</v>
      </c>
      <c r="HP67" t="s">
        <v>26</v>
      </c>
      <c r="HQ67" t="s">
        <v>26</v>
      </c>
      <c r="IK67">
        <v>0</v>
      </c>
    </row>
    <row r="68" spans="1:245" x14ac:dyDescent="0.2">
      <c r="A68">
        <v>18</v>
      </c>
      <c r="B68">
        <v>1</v>
      </c>
      <c r="C68">
        <v>16</v>
      </c>
      <c r="E68" t="s">
        <v>90</v>
      </c>
      <c r="F68" t="s">
        <v>31</v>
      </c>
      <c r="G68" t="s">
        <v>32</v>
      </c>
      <c r="H68" t="s">
        <v>33</v>
      </c>
      <c r="I68">
        <f>I67*J68</f>
        <v>0.75</v>
      </c>
      <c r="J68">
        <v>75</v>
      </c>
      <c r="K68">
        <v>75</v>
      </c>
      <c r="O68">
        <f>ROUND(CP68,2)</f>
        <v>0</v>
      </c>
      <c r="P68">
        <f>ROUND(CQ68*I68,2)</f>
        <v>0</v>
      </c>
      <c r="Q68">
        <f>ROUND(CR68*I68,2)</f>
        <v>0</v>
      </c>
      <c r="R68">
        <f>ROUND(CS68*I68,2)</f>
        <v>0</v>
      </c>
      <c r="S68">
        <f>ROUND(CT68*I68,2)</f>
        <v>0</v>
      </c>
      <c r="T68">
        <f>ROUND(CU68*I68,2)</f>
        <v>0</v>
      </c>
      <c r="U68">
        <f>ROUND(CV68*I68,7)</f>
        <v>0</v>
      </c>
      <c r="V68">
        <f>ROUND(CW68*I68,7)</f>
        <v>0</v>
      </c>
      <c r="W68">
        <f>ROUND(CX68*I68,2)</f>
        <v>0</v>
      </c>
      <c r="X68">
        <f>ROUND(CY68,2)</f>
        <v>0</v>
      </c>
      <c r="Y68">
        <f>ROUND(CZ68,2)</f>
        <v>0</v>
      </c>
      <c r="AA68">
        <v>287697420</v>
      </c>
      <c r="AB68">
        <f>ROUND((AC68+AD68+AF68),6)</f>
        <v>0</v>
      </c>
      <c r="AC68">
        <f>ROUND((ES68),6)</f>
        <v>0</v>
      </c>
      <c r="AD68">
        <f>ROUND((((ET68)-(EU68))+AE68),6)</f>
        <v>0</v>
      </c>
      <c r="AE68">
        <f>ROUND((EU68),6)</f>
        <v>0</v>
      </c>
      <c r="AF68">
        <f>ROUND((EV68),6)</f>
        <v>0</v>
      </c>
      <c r="AG68">
        <f>ROUND((AP68),6)</f>
        <v>0</v>
      </c>
      <c r="AH68">
        <f>(EW68)</f>
        <v>0</v>
      </c>
      <c r="AI68">
        <f>(EX68)</f>
        <v>0</v>
      </c>
      <c r="AJ68">
        <f>(AS68)</f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97</v>
      </c>
      <c r="AU68">
        <v>55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3</v>
      </c>
      <c r="BM68">
        <v>26001</v>
      </c>
      <c r="BN68">
        <v>0</v>
      </c>
      <c r="BO68" t="s">
        <v>3</v>
      </c>
      <c r="BP68">
        <v>0</v>
      </c>
      <c r="BQ68">
        <v>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97</v>
      </c>
      <c r="CA68">
        <v>55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(P68+Q68+S68+R68)</f>
        <v>0</v>
      </c>
      <c r="CQ68">
        <f>ROUND(AL68*BC68,2)</f>
        <v>0</v>
      </c>
      <c r="CR68">
        <f>ROUND(AM68*BB68,2)</f>
        <v>0</v>
      </c>
      <c r="CS68">
        <f>ROUND(AN68*BS68,2)</f>
        <v>0</v>
      </c>
      <c r="CT68">
        <f>ROUND(AO68*BA68,2)</f>
        <v>0</v>
      </c>
      <c r="CU68">
        <f>AG68</f>
        <v>0</v>
      </c>
      <c r="CV68">
        <f>AH68</f>
        <v>0</v>
      </c>
      <c r="CW68">
        <f>AI68</f>
        <v>0</v>
      </c>
      <c r="CX68">
        <f>AJ68</f>
        <v>0</v>
      </c>
      <c r="CY68">
        <f>(((S68+R68)*AT68)/100)</f>
        <v>0</v>
      </c>
      <c r="CZ68">
        <f>(((S68+R68)*AU68)/100)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1009</v>
      </c>
      <c r="DV68" t="s">
        <v>33</v>
      </c>
      <c r="DW68" t="s">
        <v>33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293259391</v>
      </c>
      <c r="EF68">
        <v>2</v>
      </c>
      <c r="EG68" t="s">
        <v>25</v>
      </c>
      <c r="EH68">
        <v>20</v>
      </c>
      <c r="EI68" t="s">
        <v>26</v>
      </c>
      <c r="EJ68">
        <v>1</v>
      </c>
      <c r="EK68">
        <v>26001</v>
      </c>
      <c r="EL68" t="s">
        <v>26</v>
      </c>
      <c r="EM68" t="s">
        <v>27</v>
      </c>
      <c r="EO68" t="s">
        <v>3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f>ROUND(IF(BI68=3,GM68,0),2)</f>
        <v>0</v>
      </c>
      <c r="FS68">
        <v>0</v>
      </c>
      <c r="FX68">
        <v>97</v>
      </c>
      <c r="FY68">
        <v>55</v>
      </c>
      <c r="GA68" t="s">
        <v>3</v>
      </c>
      <c r="GD68">
        <v>1</v>
      </c>
      <c r="GF68">
        <v>997221511</v>
      </c>
      <c r="GG68">
        <v>2</v>
      </c>
      <c r="GH68">
        <v>0</v>
      </c>
      <c r="GI68">
        <v>-2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0</v>
      </c>
      <c r="GN68">
        <f>IF(OR(BI68=0,BI68=1),GM68-GX68,0)</f>
        <v>0</v>
      </c>
      <c r="GO68">
        <f>IF(BI68=2,GM68-GX68,0)</f>
        <v>0</v>
      </c>
      <c r="GP68">
        <f>IF(BI68=4,GM68-GX68,0)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28</v>
      </c>
      <c r="HO68" t="s">
        <v>29</v>
      </c>
      <c r="HP68" t="s">
        <v>26</v>
      </c>
      <c r="HQ68" t="s">
        <v>26</v>
      </c>
      <c r="IK68">
        <v>0</v>
      </c>
    </row>
    <row r="70" spans="1:245" x14ac:dyDescent="0.2">
      <c r="A70" s="2">
        <v>51</v>
      </c>
      <c r="B70" s="2">
        <f>B63</f>
        <v>1</v>
      </c>
      <c r="C70" s="2">
        <f>A63</f>
        <v>4</v>
      </c>
      <c r="D70" s="2">
        <f>ROW(A63)</f>
        <v>63</v>
      </c>
      <c r="E70" s="2"/>
      <c r="F70" s="2" t="str">
        <f>IF(F63&lt;&gt;"",F63,"")</f>
        <v>Новый раздел</v>
      </c>
      <c r="G70" s="2" t="str">
        <f>IF(G63&lt;&gt;"",G63,"")</f>
        <v>2.Обработка огнезащитным составом кабелей, эксплуатируемых в закрытых помещениях, влажность в которых не превышает 80%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30">ROUND(AB70,2)</f>
        <v>129</v>
      </c>
      <c r="P70" s="2">
        <f t="shared" si="30"/>
        <v>0</v>
      </c>
      <c r="Q70" s="2">
        <f t="shared" si="30"/>
        <v>1.43</v>
      </c>
      <c r="R70" s="2">
        <f t="shared" si="30"/>
        <v>0.56000000000000005</v>
      </c>
      <c r="S70" s="2">
        <f t="shared" si="30"/>
        <v>127.01</v>
      </c>
      <c r="T70" s="2">
        <f t="shared" si="30"/>
        <v>0</v>
      </c>
      <c r="U70" s="2">
        <f>AH70</f>
        <v>0.28146910000000003</v>
      </c>
      <c r="V70" s="2">
        <f>AI70</f>
        <v>1.1726E-3</v>
      </c>
      <c r="W70" s="2">
        <f>ROUND(AJ70,2)</f>
        <v>0</v>
      </c>
      <c r="X70" s="2">
        <f>ROUND(AK70,2)</f>
        <v>123.74</v>
      </c>
      <c r="Y70" s="2">
        <f>ROUND(AL70,2)</f>
        <v>70.16</v>
      </c>
      <c r="Z70" s="2"/>
      <c r="AA70" s="2"/>
      <c r="AB70" s="2">
        <f>ROUND(SUMIF(AA67:AA68,"=287697420",O67:O68),2)</f>
        <v>129</v>
      </c>
      <c r="AC70" s="2">
        <f>ROUND(SUMIF(AA67:AA68,"=287697420",P67:P68),2)</f>
        <v>0</v>
      </c>
      <c r="AD70" s="2">
        <f>ROUND(SUMIF(AA67:AA68,"=287697420",Q67:Q68),2)</f>
        <v>1.43</v>
      </c>
      <c r="AE70" s="2">
        <f>ROUND(SUMIF(AA67:AA68,"=287697420",R67:R68),2)</f>
        <v>0.56000000000000005</v>
      </c>
      <c r="AF70" s="2">
        <f>ROUND(SUMIF(AA67:AA68,"=287697420",S67:S68),2)</f>
        <v>127.01</v>
      </c>
      <c r="AG70" s="2">
        <f>ROUND(SUMIF(AA67:AA68,"=287697420",T67:T68),2)</f>
        <v>0</v>
      </c>
      <c r="AH70" s="2">
        <f>SUMIF(AA67:AA68,"=287697420",U67:U68)</f>
        <v>0.28146910000000003</v>
      </c>
      <c r="AI70" s="2">
        <f>SUMIF(AA67:AA68,"=287697420",V67:V68)</f>
        <v>1.1726E-3</v>
      </c>
      <c r="AJ70" s="2">
        <f>ROUND(SUMIF(AA67:AA68,"=287697420",W67:W68),2)</f>
        <v>0</v>
      </c>
      <c r="AK70" s="2">
        <f>ROUND(SUMIF(AA67:AA68,"=287697420",X67:X68),2)</f>
        <v>123.74</v>
      </c>
      <c r="AL70" s="2">
        <f>ROUND(SUMIF(AA67:AA68,"=287697420",Y67:Y68),2)</f>
        <v>70.16</v>
      </c>
      <c r="AM70" s="2"/>
      <c r="AN70" s="2"/>
      <c r="AO70" s="2">
        <f t="shared" ref="AO70:BD70" si="31">ROUND(BX70,2)</f>
        <v>0</v>
      </c>
      <c r="AP70" s="2">
        <f t="shared" si="31"/>
        <v>0</v>
      </c>
      <c r="AQ70" s="2">
        <f t="shared" si="31"/>
        <v>0</v>
      </c>
      <c r="AR70" s="2">
        <f t="shared" si="31"/>
        <v>322.89999999999998</v>
      </c>
      <c r="AS70" s="2">
        <f t="shared" si="31"/>
        <v>322.89999999999998</v>
      </c>
      <c r="AT70" s="2">
        <f t="shared" si="31"/>
        <v>0</v>
      </c>
      <c r="AU70" s="2">
        <f t="shared" si="31"/>
        <v>0</v>
      </c>
      <c r="AV70" s="2">
        <f t="shared" si="31"/>
        <v>0</v>
      </c>
      <c r="AW70" s="2">
        <f t="shared" si="31"/>
        <v>0</v>
      </c>
      <c r="AX70" s="2">
        <f t="shared" si="31"/>
        <v>0</v>
      </c>
      <c r="AY70" s="2">
        <f t="shared" si="31"/>
        <v>0</v>
      </c>
      <c r="AZ70" s="2">
        <f t="shared" si="31"/>
        <v>0</v>
      </c>
      <c r="BA70" s="2">
        <f t="shared" si="31"/>
        <v>0</v>
      </c>
      <c r="BB70" s="2">
        <f t="shared" si="31"/>
        <v>0</v>
      </c>
      <c r="BC70" s="2">
        <f t="shared" si="31"/>
        <v>0</v>
      </c>
      <c r="BD70" s="2">
        <f t="shared" si="31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>
        <f>ROUND(SUMIF(AA67:AA68,"=287697420",FQ67:FQ68),2)</f>
        <v>0</v>
      </c>
      <c r="BY70" s="2">
        <f>ROUND(SUMIF(AA67:AA68,"=287697420",FR67:FR68),2)</f>
        <v>0</v>
      </c>
      <c r="BZ70" s="2">
        <f>ROUND(SUMIF(AA67:AA68,"=287697420",GL67:GL68),2)</f>
        <v>0</v>
      </c>
      <c r="CA70" s="2">
        <f>ROUND(SUMIF(AA67:AA68,"=287697420",GM67:GM68),2)</f>
        <v>322.89999999999998</v>
      </c>
      <c r="CB70" s="2">
        <f>ROUND(SUMIF(AA67:AA68,"=287697420",GN67:GN68),2)</f>
        <v>322.89999999999998</v>
      </c>
      <c r="CC70" s="2">
        <f>ROUND(SUMIF(AA67:AA68,"=287697420",GO67:GO68),2)</f>
        <v>0</v>
      </c>
      <c r="CD70" s="2">
        <f>ROUND(SUMIF(AA67:AA68,"=287697420",GP67:GP68),2)</f>
        <v>0</v>
      </c>
      <c r="CE70" s="2">
        <f>AC70-BX70</f>
        <v>0</v>
      </c>
      <c r="CF70" s="2">
        <f>AC70-BY70</f>
        <v>0</v>
      </c>
      <c r="CG70" s="2">
        <f>BX70-BZ70</f>
        <v>0</v>
      </c>
      <c r="CH70" s="2">
        <f>AC70-BX70-BY70+BZ70</f>
        <v>0</v>
      </c>
      <c r="CI70" s="2">
        <f>BY70-BZ70</f>
        <v>0</v>
      </c>
      <c r="CJ70" s="2">
        <f>ROUND(SUMIF(AA67:AA68,"=287697420",GX67:GX68),2)</f>
        <v>0</v>
      </c>
      <c r="CK70" s="2">
        <f>ROUND(SUMIF(AA67:AA68,"=287697420",GY67:GY68),2)</f>
        <v>0</v>
      </c>
      <c r="CL70" s="2">
        <f>ROUND(SUMIF(AA67:AA68,"=287697420",GZ67:GZ68),2)</f>
        <v>0</v>
      </c>
      <c r="CM70" s="2">
        <f>ROUND(SUMIF(AA67:AA68,"=287697420",HD67:HD68),2)</f>
        <v>0</v>
      </c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129</v>
      </c>
      <c r="G72" s="4" t="s">
        <v>34</v>
      </c>
      <c r="H72" s="4" t="s">
        <v>35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129</v>
      </c>
      <c r="X72" s="4">
        <v>1</v>
      </c>
      <c r="Y72" s="4">
        <v>129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0</v>
      </c>
      <c r="G73" s="4" t="s">
        <v>36</v>
      </c>
      <c r="H73" s="4" t="s">
        <v>37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38</v>
      </c>
      <c r="H74" s="4" t="s">
        <v>39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0</v>
      </c>
      <c r="G75" s="4" t="s">
        <v>40</v>
      </c>
      <c r="H75" s="4" t="s">
        <v>41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0</v>
      </c>
      <c r="G76" s="4" t="s">
        <v>42</v>
      </c>
      <c r="H76" s="4" t="s">
        <v>43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44</v>
      </c>
      <c r="H77" s="4" t="s">
        <v>45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0</v>
      </c>
      <c r="G78" s="4" t="s">
        <v>46</v>
      </c>
      <c r="H78" s="4" t="s">
        <v>47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48</v>
      </c>
      <c r="H79" s="4" t="s">
        <v>49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50</v>
      </c>
      <c r="H80" s="4" t="s">
        <v>51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52</v>
      </c>
      <c r="H81" s="4" t="s">
        <v>53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1.43</v>
      </c>
      <c r="G82" s="4" t="s">
        <v>54</v>
      </c>
      <c r="H82" s="4" t="s">
        <v>55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1.4300000000000002</v>
      </c>
      <c r="X82" s="4">
        <v>1</v>
      </c>
      <c r="Y82" s="4">
        <v>1.4300000000000002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56</v>
      </c>
      <c r="H83" s="4" t="s">
        <v>57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0.56000000000000005</v>
      </c>
      <c r="G84" s="4" t="s">
        <v>58</v>
      </c>
      <c r="H84" s="4" t="s">
        <v>59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0.56000000000000005</v>
      </c>
      <c r="X84" s="4">
        <v>1</v>
      </c>
      <c r="Y84" s="4">
        <v>0.56000000000000005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127.01</v>
      </c>
      <c r="G85" s="4" t="s">
        <v>60</v>
      </c>
      <c r="H85" s="4" t="s">
        <v>61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127.01</v>
      </c>
      <c r="X85" s="4">
        <v>1</v>
      </c>
      <c r="Y85" s="4">
        <v>127.01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62</v>
      </c>
      <c r="H86" s="4" t="s">
        <v>63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322.89999999999998</v>
      </c>
      <c r="G87" s="4" t="s">
        <v>64</v>
      </c>
      <c r="H87" s="4" t="s">
        <v>65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322.89999999999998</v>
      </c>
      <c r="X87" s="4">
        <v>1</v>
      </c>
      <c r="Y87" s="4">
        <v>322.89999999999998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0</v>
      </c>
      <c r="G88" s="4" t="s">
        <v>66</v>
      </c>
      <c r="H88" s="4" t="s">
        <v>67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0</v>
      </c>
      <c r="G89" s="4" t="s">
        <v>68</v>
      </c>
      <c r="H89" s="4" t="s">
        <v>69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70</v>
      </c>
      <c r="H90" s="4" t="s">
        <v>71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72</v>
      </c>
      <c r="H91" s="4" t="s">
        <v>73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ROUND(Source!U70,O92)</f>
        <v>0.28146910000000003</v>
      </c>
      <c r="G92" s="4" t="s">
        <v>74</v>
      </c>
      <c r="H92" s="4" t="s">
        <v>75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7</v>
      </c>
      <c r="P92" s="4"/>
      <c r="Q92" s="4"/>
      <c r="R92" s="4"/>
      <c r="S92" s="4"/>
      <c r="T92" s="4"/>
      <c r="U92" s="4"/>
      <c r="V92" s="4"/>
      <c r="W92" s="4">
        <v>0.28146910000000003</v>
      </c>
      <c r="X92" s="4">
        <v>1</v>
      </c>
      <c r="Y92" s="4">
        <v>0.28146910000000003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ROUND(Source!V70,O93)</f>
        <v>1.1726E-3</v>
      </c>
      <c r="G93" s="4" t="s">
        <v>76</v>
      </c>
      <c r="H93" s="4" t="s">
        <v>77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7</v>
      </c>
      <c r="P93" s="4"/>
      <c r="Q93" s="4"/>
      <c r="R93" s="4"/>
      <c r="S93" s="4"/>
      <c r="T93" s="4"/>
      <c r="U93" s="4"/>
      <c r="V93" s="4"/>
      <c r="W93" s="4">
        <v>1.1726E-3</v>
      </c>
      <c r="X93" s="4">
        <v>1</v>
      </c>
      <c r="Y93" s="4">
        <v>1.1726E-3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78</v>
      </c>
      <c r="H94" s="4" t="s">
        <v>79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80</v>
      </c>
      <c r="H95" s="4" t="s">
        <v>81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123.74</v>
      </c>
      <c r="G96" s="4" t="s">
        <v>82</v>
      </c>
      <c r="H96" s="4" t="s">
        <v>83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123.74</v>
      </c>
      <c r="X96" s="4">
        <v>1</v>
      </c>
      <c r="Y96" s="4">
        <v>123.74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70.16</v>
      </c>
      <c r="G97" s="4" t="s">
        <v>84</v>
      </c>
      <c r="H97" s="4" t="s">
        <v>85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70.16</v>
      </c>
      <c r="X97" s="4">
        <v>1</v>
      </c>
      <c r="Y97" s="4">
        <v>70.16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322.89999999999998</v>
      </c>
      <c r="G98" s="4" t="s">
        <v>86</v>
      </c>
      <c r="H98" s="4" t="s">
        <v>87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322.89999999999998</v>
      </c>
      <c r="X98" s="4">
        <v>1</v>
      </c>
      <c r="Y98" s="4">
        <v>322.89999999999998</v>
      </c>
      <c r="Z98" s="4"/>
      <c r="AA98" s="4"/>
      <c r="AB98" s="4"/>
    </row>
    <row r="100" spans="1:206" x14ac:dyDescent="0.2">
      <c r="A100" s="2">
        <v>51</v>
      </c>
      <c r="B100" s="2">
        <f>B20</f>
        <v>1</v>
      </c>
      <c r="C100" s="2">
        <f>A20</f>
        <v>3</v>
      </c>
      <c r="D100" s="2">
        <f>ROW(A20)</f>
        <v>20</v>
      </c>
      <c r="E100" s="2"/>
      <c r="F100" s="2" t="str">
        <f>IF(F20&lt;&gt;"",F20,"")</f>
        <v>Новая локальная смета</v>
      </c>
      <c r="G100" s="2" t="str">
        <f>IF(G20&lt;&gt;"",G20,"")</f>
        <v>Новая локальная смета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32">ROUND(O33+O70+AB100,2)</f>
        <v>258</v>
      </c>
      <c r="P100" s="2">
        <f t="shared" si="32"/>
        <v>0</v>
      </c>
      <c r="Q100" s="2">
        <f t="shared" si="32"/>
        <v>2.86</v>
      </c>
      <c r="R100" s="2">
        <f t="shared" si="32"/>
        <v>1.1200000000000001</v>
      </c>
      <c r="S100" s="2">
        <f t="shared" si="32"/>
        <v>254.02</v>
      </c>
      <c r="T100" s="2">
        <f t="shared" si="32"/>
        <v>0</v>
      </c>
      <c r="U100" s="2">
        <f>U33+U70+AH100</f>
        <v>0.56293820000000006</v>
      </c>
      <c r="V100" s="2">
        <f>V33+V70+AI100</f>
        <v>2.3452E-3</v>
      </c>
      <c r="W100" s="2">
        <f>ROUND(W33+W70+AJ100,2)</f>
        <v>0</v>
      </c>
      <c r="X100" s="2">
        <f>ROUND(X33+X70+AK100,2)</f>
        <v>247.48</v>
      </c>
      <c r="Y100" s="2">
        <f>ROUND(Y33+Y70+AL100,2)</f>
        <v>140.32</v>
      </c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>
        <f t="shared" ref="AO100:BD100" si="33">ROUND(AO33+AO70+BX100,2)</f>
        <v>0</v>
      </c>
      <c r="AP100" s="2">
        <f t="shared" si="33"/>
        <v>0</v>
      </c>
      <c r="AQ100" s="2">
        <f t="shared" si="33"/>
        <v>0</v>
      </c>
      <c r="AR100" s="2">
        <f t="shared" si="33"/>
        <v>645.79999999999995</v>
      </c>
      <c r="AS100" s="2">
        <f t="shared" si="33"/>
        <v>645.79999999999995</v>
      </c>
      <c r="AT100" s="2">
        <f t="shared" si="33"/>
        <v>0</v>
      </c>
      <c r="AU100" s="2">
        <f t="shared" si="33"/>
        <v>0</v>
      </c>
      <c r="AV100" s="2">
        <f t="shared" si="33"/>
        <v>0</v>
      </c>
      <c r="AW100" s="2">
        <f t="shared" si="33"/>
        <v>0</v>
      </c>
      <c r="AX100" s="2">
        <f t="shared" si="33"/>
        <v>0</v>
      </c>
      <c r="AY100" s="2">
        <f t="shared" si="33"/>
        <v>0</v>
      </c>
      <c r="AZ100" s="2">
        <f t="shared" si="33"/>
        <v>0</v>
      </c>
      <c r="BA100" s="2">
        <f t="shared" si="33"/>
        <v>0</v>
      </c>
      <c r="BB100" s="2">
        <f t="shared" si="33"/>
        <v>0</v>
      </c>
      <c r="BC100" s="2">
        <f t="shared" si="33"/>
        <v>0</v>
      </c>
      <c r="BD100" s="2">
        <f t="shared" si="33"/>
        <v>0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258</v>
      </c>
      <c r="G102" s="4" t="s">
        <v>34</v>
      </c>
      <c r="H102" s="4" t="s">
        <v>35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258</v>
      </c>
      <c r="X102" s="4">
        <v>1</v>
      </c>
      <c r="Y102" s="4">
        <v>258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0</v>
      </c>
      <c r="G103" s="4" t="s">
        <v>36</v>
      </c>
      <c r="H103" s="4" t="s">
        <v>37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38</v>
      </c>
      <c r="H104" s="4" t="s">
        <v>39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0</v>
      </c>
      <c r="G105" s="4" t="s">
        <v>40</v>
      </c>
      <c r="H105" s="4" t="s">
        <v>41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0</v>
      </c>
      <c r="G106" s="4" t="s">
        <v>42</v>
      </c>
      <c r="H106" s="4" t="s">
        <v>43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44</v>
      </c>
      <c r="H107" s="4" t="s">
        <v>45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0</v>
      </c>
      <c r="G108" s="4" t="s">
        <v>46</v>
      </c>
      <c r="H108" s="4" t="s">
        <v>47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48</v>
      </c>
      <c r="H109" s="4" t="s">
        <v>49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50</v>
      </c>
      <c r="H110" s="4" t="s">
        <v>51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52</v>
      </c>
      <c r="H111" s="4" t="s">
        <v>53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2.86</v>
      </c>
      <c r="G112" s="4" t="s">
        <v>54</v>
      </c>
      <c r="H112" s="4" t="s">
        <v>55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2.8600000000000003</v>
      </c>
      <c r="X112" s="4">
        <v>1</v>
      </c>
      <c r="Y112" s="4">
        <v>2.8600000000000003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56</v>
      </c>
      <c r="H113" s="4" t="s">
        <v>57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1.1200000000000001</v>
      </c>
      <c r="G114" s="4" t="s">
        <v>58</v>
      </c>
      <c r="H114" s="4" t="s">
        <v>59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1.1200000000000001</v>
      </c>
      <c r="X114" s="4">
        <v>1</v>
      </c>
      <c r="Y114" s="4">
        <v>1.1200000000000001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254.02</v>
      </c>
      <c r="G115" s="4" t="s">
        <v>60</v>
      </c>
      <c r="H115" s="4" t="s">
        <v>61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254.02</v>
      </c>
      <c r="X115" s="4">
        <v>1</v>
      </c>
      <c r="Y115" s="4">
        <v>254.02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62</v>
      </c>
      <c r="H116" s="4" t="s">
        <v>63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645.79999999999995</v>
      </c>
      <c r="G117" s="4" t="s">
        <v>64</v>
      </c>
      <c r="H117" s="4" t="s">
        <v>65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645.79999999999995</v>
      </c>
      <c r="X117" s="4">
        <v>1</v>
      </c>
      <c r="Y117" s="4">
        <v>645.79999999999995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66</v>
      </c>
      <c r="H118" s="4" t="s">
        <v>67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0</v>
      </c>
      <c r="G119" s="4" t="s">
        <v>68</v>
      </c>
      <c r="H119" s="4" t="s">
        <v>69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70</v>
      </c>
      <c r="H120" s="4" t="s">
        <v>71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72</v>
      </c>
      <c r="H121" s="4" t="s">
        <v>73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ROUND(Source!U100,O122)</f>
        <v>0.56293820000000006</v>
      </c>
      <c r="G122" s="4" t="s">
        <v>74</v>
      </c>
      <c r="H122" s="4" t="s">
        <v>75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7</v>
      </c>
      <c r="P122" s="4"/>
      <c r="Q122" s="4"/>
      <c r="R122" s="4"/>
      <c r="S122" s="4"/>
      <c r="T122" s="4"/>
      <c r="U122" s="4"/>
      <c r="V122" s="4"/>
      <c r="W122" s="4">
        <v>0.56293820000000006</v>
      </c>
      <c r="X122" s="4">
        <v>1</v>
      </c>
      <c r="Y122" s="4">
        <v>0.56293820000000006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ROUND(Source!V100,O123)</f>
        <v>2.3452E-3</v>
      </c>
      <c r="G123" s="4" t="s">
        <v>76</v>
      </c>
      <c r="H123" s="4" t="s">
        <v>77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7</v>
      </c>
      <c r="P123" s="4"/>
      <c r="Q123" s="4"/>
      <c r="R123" s="4"/>
      <c r="S123" s="4"/>
      <c r="T123" s="4"/>
      <c r="U123" s="4"/>
      <c r="V123" s="4"/>
      <c r="W123" s="4">
        <v>2.3452E-3</v>
      </c>
      <c r="X123" s="4">
        <v>1</v>
      </c>
      <c r="Y123" s="4">
        <v>2.3452E-3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78</v>
      </c>
      <c r="H124" s="4" t="s">
        <v>79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233</v>
      </c>
      <c r="F125" s="4">
        <f>ROUND(Source!BD100,O125)</f>
        <v>0</v>
      </c>
      <c r="G125" s="4" t="s">
        <v>80</v>
      </c>
      <c r="H125" s="4" t="s">
        <v>81</v>
      </c>
      <c r="I125" s="4"/>
      <c r="J125" s="4"/>
      <c r="K125" s="4">
        <v>233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ROUND(Source!X100,O126)</f>
        <v>247.48</v>
      </c>
      <c r="G126" s="4" t="s">
        <v>82</v>
      </c>
      <c r="H126" s="4" t="s">
        <v>83</v>
      </c>
      <c r="I126" s="4"/>
      <c r="J126" s="4"/>
      <c r="K126" s="4">
        <v>210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247.48</v>
      </c>
      <c r="X126" s="4">
        <v>1</v>
      </c>
      <c r="Y126" s="4">
        <v>247.48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ROUND(Source!Y100,O127)</f>
        <v>140.32</v>
      </c>
      <c r="G127" s="4" t="s">
        <v>84</v>
      </c>
      <c r="H127" s="4" t="s">
        <v>85</v>
      </c>
      <c r="I127" s="4"/>
      <c r="J127" s="4"/>
      <c r="K127" s="4">
        <v>211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140.32</v>
      </c>
      <c r="X127" s="4">
        <v>1</v>
      </c>
      <c r="Y127" s="4">
        <v>140.32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ROUND(Source!AR100,O128)</f>
        <v>645.79999999999995</v>
      </c>
      <c r="G128" s="4" t="s">
        <v>86</v>
      </c>
      <c r="H128" s="4" t="s">
        <v>87</v>
      </c>
      <c r="I128" s="4"/>
      <c r="J128" s="4"/>
      <c r="K128" s="4">
        <v>224</v>
      </c>
      <c r="L128" s="4">
        <v>27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645.79999999999995</v>
      </c>
      <c r="X128" s="4">
        <v>1</v>
      </c>
      <c r="Y128" s="4">
        <v>645.79999999999995</v>
      </c>
      <c r="Z128" s="4"/>
      <c r="AA128" s="4"/>
      <c r="AB128" s="4"/>
    </row>
    <row r="130" spans="1:206" x14ac:dyDescent="0.2">
      <c r="A130" s="2">
        <v>51</v>
      </c>
      <c r="B130" s="2">
        <f>B12</f>
        <v>201</v>
      </c>
      <c r="C130" s="2">
        <f>A12</f>
        <v>1</v>
      </c>
      <c r="D130" s="2">
        <f>ROW(A12)</f>
        <v>12</v>
      </c>
      <c r="E130" s="2"/>
      <c r="F130" s="2" t="str">
        <f>IF(F12&lt;&gt;"",F12,"")</f>
        <v>Новый объект_(Копия)_(Копия)_(Копия)</v>
      </c>
      <c r="G130" s="2" t="str">
        <f>IF(G12&lt;&gt;"",G12,"")</f>
        <v>+№22 Альбом Огнезащита кабелей в коллекторах  на 2025 г.</v>
      </c>
      <c r="H130" s="2">
        <v>0</v>
      </c>
      <c r="I130" s="2"/>
      <c r="J130" s="2"/>
      <c r="K130" s="2"/>
      <c r="L130" s="2"/>
      <c r="M130" s="2"/>
      <c r="N130" s="2"/>
      <c r="O130" s="2">
        <f t="shared" ref="O130:T130" si="34">ROUND(O100,2)</f>
        <v>258</v>
      </c>
      <c r="P130" s="2">
        <f t="shared" si="34"/>
        <v>0</v>
      </c>
      <c r="Q130" s="2">
        <f t="shared" si="34"/>
        <v>2.86</v>
      </c>
      <c r="R130" s="2">
        <f t="shared" si="34"/>
        <v>1.1200000000000001</v>
      </c>
      <c r="S130" s="2">
        <f t="shared" si="34"/>
        <v>254.02</v>
      </c>
      <c r="T130" s="2">
        <f t="shared" si="34"/>
        <v>0</v>
      </c>
      <c r="U130" s="2">
        <f>U100</f>
        <v>0.56293820000000006</v>
      </c>
      <c r="V130" s="2">
        <f>V100</f>
        <v>2.3452E-3</v>
      </c>
      <c r="W130" s="2">
        <f>ROUND(W100,2)</f>
        <v>0</v>
      </c>
      <c r="X130" s="2">
        <f>ROUND(X100,2)</f>
        <v>247.48</v>
      </c>
      <c r="Y130" s="2">
        <f>ROUND(Y100,2)</f>
        <v>140.32</v>
      </c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>
        <f t="shared" ref="AO130:BD130" si="35">ROUND(AO100,2)</f>
        <v>0</v>
      </c>
      <c r="AP130" s="2">
        <f t="shared" si="35"/>
        <v>0</v>
      </c>
      <c r="AQ130" s="2">
        <f t="shared" si="35"/>
        <v>0</v>
      </c>
      <c r="AR130" s="2">
        <f t="shared" si="35"/>
        <v>645.79999999999995</v>
      </c>
      <c r="AS130" s="2">
        <f t="shared" si="35"/>
        <v>645.79999999999995</v>
      </c>
      <c r="AT130" s="2">
        <f t="shared" si="35"/>
        <v>0</v>
      </c>
      <c r="AU130" s="2">
        <f t="shared" si="35"/>
        <v>0</v>
      </c>
      <c r="AV130" s="2">
        <f t="shared" si="35"/>
        <v>0</v>
      </c>
      <c r="AW130" s="2">
        <f t="shared" si="35"/>
        <v>0</v>
      </c>
      <c r="AX130" s="2">
        <f t="shared" si="35"/>
        <v>0</v>
      </c>
      <c r="AY130" s="2">
        <f t="shared" si="35"/>
        <v>0</v>
      </c>
      <c r="AZ130" s="2">
        <f t="shared" si="35"/>
        <v>0</v>
      </c>
      <c r="BA130" s="2">
        <f t="shared" si="35"/>
        <v>0</v>
      </c>
      <c r="BB130" s="2">
        <f t="shared" si="35"/>
        <v>0</v>
      </c>
      <c r="BC130" s="2">
        <f t="shared" si="35"/>
        <v>0</v>
      </c>
      <c r="BD130" s="2">
        <f t="shared" si="35"/>
        <v>0</v>
      </c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>
        <v>0</v>
      </c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201</v>
      </c>
      <c r="F132" s="4">
        <f>ROUND(Source!O130,O132)</f>
        <v>258</v>
      </c>
      <c r="G132" s="4" t="s">
        <v>34</v>
      </c>
      <c r="H132" s="4" t="s">
        <v>35</v>
      </c>
      <c r="I132" s="4"/>
      <c r="J132" s="4"/>
      <c r="K132" s="4">
        <v>201</v>
      </c>
      <c r="L132" s="4">
        <v>1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258</v>
      </c>
      <c r="X132" s="4">
        <v>1</v>
      </c>
      <c r="Y132" s="4">
        <v>258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202</v>
      </c>
      <c r="F133" s="4">
        <f>ROUND(Source!P130,O133)</f>
        <v>0</v>
      </c>
      <c r="G133" s="4" t="s">
        <v>36</v>
      </c>
      <c r="H133" s="4" t="s">
        <v>37</v>
      </c>
      <c r="I133" s="4"/>
      <c r="J133" s="4"/>
      <c r="K133" s="4">
        <v>202</v>
      </c>
      <c r="L133" s="4">
        <v>2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222</v>
      </c>
      <c r="F134" s="4">
        <f>ROUND(Source!AO130,O134)</f>
        <v>0</v>
      </c>
      <c r="G134" s="4" t="s">
        <v>38</v>
      </c>
      <c r="H134" s="4" t="s">
        <v>39</v>
      </c>
      <c r="I134" s="4"/>
      <c r="J134" s="4"/>
      <c r="K134" s="4">
        <v>222</v>
      </c>
      <c r="L134" s="4">
        <v>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225</v>
      </c>
      <c r="F135" s="4">
        <f>ROUND(Source!AV130,O135)</f>
        <v>0</v>
      </c>
      <c r="G135" s="4" t="s">
        <v>40</v>
      </c>
      <c r="H135" s="4" t="s">
        <v>41</v>
      </c>
      <c r="I135" s="4"/>
      <c r="J135" s="4"/>
      <c r="K135" s="4">
        <v>225</v>
      </c>
      <c r="L135" s="4">
        <v>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226</v>
      </c>
      <c r="F136" s="4">
        <f>ROUND(Source!AW130,O136)</f>
        <v>0</v>
      </c>
      <c r="G136" s="4" t="s">
        <v>42</v>
      </c>
      <c r="H136" s="4" t="s">
        <v>43</v>
      </c>
      <c r="I136" s="4"/>
      <c r="J136" s="4"/>
      <c r="K136" s="4">
        <v>226</v>
      </c>
      <c r="L136" s="4">
        <v>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227</v>
      </c>
      <c r="F137" s="4">
        <f>ROUND(Source!AX130,O137)</f>
        <v>0</v>
      </c>
      <c r="G137" s="4" t="s">
        <v>44</v>
      </c>
      <c r="H137" s="4" t="s">
        <v>45</v>
      </c>
      <c r="I137" s="4"/>
      <c r="J137" s="4"/>
      <c r="K137" s="4">
        <v>227</v>
      </c>
      <c r="L137" s="4">
        <v>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228</v>
      </c>
      <c r="F138" s="4">
        <f>ROUND(Source!AY130,O138)</f>
        <v>0</v>
      </c>
      <c r="G138" s="4" t="s">
        <v>46</v>
      </c>
      <c r="H138" s="4" t="s">
        <v>47</v>
      </c>
      <c r="I138" s="4"/>
      <c r="J138" s="4"/>
      <c r="K138" s="4">
        <v>228</v>
      </c>
      <c r="L138" s="4">
        <v>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216</v>
      </c>
      <c r="F139" s="4">
        <f>ROUND(Source!AP130,O139)</f>
        <v>0</v>
      </c>
      <c r="G139" s="4" t="s">
        <v>48</v>
      </c>
      <c r="H139" s="4" t="s">
        <v>49</v>
      </c>
      <c r="I139" s="4"/>
      <c r="J139" s="4"/>
      <c r="K139" s="4">
        <v>216</v>
      </c>
      <c r="L139" s="4">
        <v>8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223</v>
      </c>
      <c r="F140" s="4">
        <f>ROUND(Source!AQ130,O140)</f>
        <v>0</v>
      </c>
      <c r="G140" s="4" t="s">
        <v>50</v>
      </c>
      <c r="H140" s="4" t="s">
        <v>51</v>
      </c>
      <c r="I140" s="4"/>
      <c r="J140" s="4"/>
      <c r="K140" s="4">
        <v>223</v>
      </c>
      <c r="L140" s="4">
        <v>9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229</v>
      </c>
      <c r="F141" s="4">
        <f>ROUND(Source!AZ130,O141)</f>
        <v>0</v>
      </c>
      <c r="G141" s="4" t="s">
        <v>52</v>
      </c>
      <c r="H141" s="4" t="s">
        <v>53</v>
      </c>
      <c r="I141" s="4"/>
      <c r="J141" s="4"/>
      <c r="K141" s="4">
        <v>229</v>
      </c>
      <c r="L141" s="4">
        <v>10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203</v>
      </c>
      <c r="F142" s="4">
        <f>ROUND(Source!Q130,O142)</f>
        <v>2.86</v>
      </c>
      <c r="G142" s="4" t="s">
        <v>54</v>
      </c>
      <c r="H142" s="4" t="s">
        <v>55</v>
      </c>
      <c r="I142" s="4"/>
      <c r="J142" s="4"/>
      <c r="K142" s="4">
        <v>203</v>
      </c>
      <c r="L142" s="4">
        <v>11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2.8600000000000003</v>
      </c>
      <c r="X142" s="4">
        <v>1</v>
      </c>
      <c r="Y142" s="4">
        <v>2.8600000000000003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231</v>
      </c>
      <c r="F143" s="4">
        <f>ROUND(Source!BB130,O143)</f>
        <v>0</v>
      </c>
      <c r="G143" s="4" t="s">
        <v>56</v>
      </c>
      <c r="H143" s="4" t="s">
        <v>57</v>
      </c>
      <c r="I143" s="4"/>
      <c r="J143" s="4"/>
      <c r="K143" s="4">
        <v>231</v>
      </c>
      <c r="L143" s="4">
        <v>12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204</v>
      </c>
      <c r="F144" s="4">
        <f>ROUND(Source!R130,O144)</f>
        <v>1.1200000000000001</v>
      </c>
      <c r="G144" s="4" t="s">
        <v>58</v>
      </c>
      <c r="H144" s="4" t="s">
        <v>59</v>
      </c>
      <c r="I144" s="4"/>
      <c r="J144" s="4"/>
      <c r="K144" s="4">
        <v>204</v>
      </c>
      <c r="L144" s="4">
        <v>13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1.1200000000000001</v>
      </c>
      <c r="X144" s="4">
        <v>1</v>
      </c>
      <c r="Y144" s="4">
        <v>1.1200000000000001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205</v>
      </c>
      <c r="F145" s="4">
        <f>ROUND(Source!S130,O145)</f>
        <v>254.02</v>
      </c>
      <c r="G145" s="4" t="s">
        <v>60</v>
      </c>
      <c r="H145" s="4" t="s">
        <v>61</v>
      </c>
      <c r="I145" s="4"/>
      <c r="J145" s="4"/>
      <c r="K145" s="4">
        <v>205</v>
      </c>
      <c r="L145" s="4">
        <v>14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254.02</v>
      </c>
      <c r="X145" s="4">
        <v>1</v>
      </c>
      <c r="Y145" s="4">
        <v>254.02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232</v>
      </c>
      <c r="F146" s="4">
        <f>ROUND(Source!BC130,O146)</f>
        <v>0</v>
      </c>
      <c r="G146" s="4" t="s">
        <v>62</v>
      </c>
      <c r="H146" s="4" t="s">
        <v>63</v>
      </c>
      <c r="I146" s="4"/>
      <c r="J146" s="4"/>
      <c r="K146" s="4">
        <v>232</v>
      </c>
      <c r="L146" s="4">
        <v>15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214</v>
      </c>
      <c r="F147" s="4">
        <f>ROUND(Source!AS130,O147)</f>
        <v>645.79999999999995</v>
      </c>
      <c r="G147" s="4" t="s">
        <v>64</v>
      </c>
      <c r="H147" s="4" t="s">
        <v>65</v>
      </c>
      <c r="I147" s="4"/>
      <c r="J147" s="4"/>
      <c r="K147" s="4">
        <v>214</v>
      </c>
      <c r="L147" s="4">
        <v>16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645.79999999999995</v>
      </c>
      <c r="X147" s="4">
        <v>1</v>
      </c>
      <c r="Y147" s="4">
        <v>645.79999999999995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215</v>
      </c>
      <c r="F148" s="4">
        <f>ROUND(Source!AT130,O148)</f>
        <v>0</v>
      </c>
      <c r="G148" s="4" t="s">
        <v>66</v>
      </c>
      <c r="H148" s="4" t="s">
        <v>67</v>
      </c>
      <c r="I148" s="4"/>
      <c r="J148" s="4"/>
      <c r="K148" s="4">
        <v>215</v>
      </c>
      <c r="L148" s="4">
        <v>17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217</v>
      </c>
      <c r="F149" s="4">
        <f>ROUND(Source!AU130,O149)</f>
        <v>0</v>
      </c>
      <c r="G149" s="4" t="s">
        <v>68</v>
      </c>
      <c r="H149" s="4" t="s">
        <v>69</v>
      </c>
      <c r="I149" s="4"/>
      <c r="J149" s="4"/>
      <c r="K149" s="4">
        <v>217</v>
      </c>
      <c r="L149" s="4">
        <v>18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230</v>
      </c>
      <c r="F150" s="4">
        <f>ROUND(Source!BA130,O150)</f>
        <v>0</v>
      </c>
      <c r="G150" s="4" t="s">
        <v>70</v>
      </c>
      <c r="H150" s="4" t="s">
        <v>71</v>
      </c>
      <c r="I150" s="4"/>
      <c r="J150" s="4"/>
      <c r="K150" s="4">
        <v>230</v>
      </c>
      <c r="L150" s="4">
        <v>19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206</v>
      </c>
      <c r="F151" s="4">
        <f>ROUND(Source!T130,O151)</f>
        <v>0</v>
      </c>
      <c r="G151" s="4" t="s">
        <v>72</v>
      </c>
      <c r="H151" s="4" t="s">
        <v>73</v>
      </c>
      <c r="I151" s="4"/>
      <c r="J151" s="4"/>
      <c r="K151" s="4">
        <v>206</v>
      </c>
      <c r="L151" s="4">
        <v>20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207</v>
      </c>
      <c r="F152" s="4">
        <f>ROUND(Source!U130,O152)</f>
        <v>0.56293820000000006</v>
      </c>
      <c r="G152" s="4" t="s">
        <v>74</v>
      </c>
      <c r="H152" s="4" t="s">
        <v>75</v>
      </c>
      <c r="I152" s="4"/>
      <c r="J152" s="4"/>
      <c r="K152" s="4">
        <v>207</v>
      </c>
      <c r="L152" s="4">
        <v>21</v>
      </c>
      <c r="M152" s="4">
        <v>3</v>
      </c>
      <c r="N152" s="4" t="s">
        <v>3</v>
      </c>
      <c r="O152" s="4">
        <v>7</v>
      </c>
      <c r="P152" s="4"/>
      <c r="Q152" s="4"/>
      <c r="R152" s="4"/>
      <c r="S152" s="4"/>
      <c r="T152" s="4"/>
      <c r="U152" s="4"/>
      <c r="V152" s="4"/>
      <c r="W152" s="4">
        <v>0.56293820000000006</v>
      </c>
      <c r="X152" s="4">
        <v>1</v>
      </c>
      <c r="Y152" s="4">
        <v>0.56293820000000006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208</v>
      </c>
      <c r="F153" s="4">
        <f>ROUND(Source!V130,O153)</f>
        <v>2.3452E-3</v>
      </c>
      <c r="G153" s="4" t="s">
        <v>76</v>
      </c>
      <c r="H153" s="4" t="s">
        <v>77</v>
      </c>
      <c r="I153" s="4"/>
      <c r="J153" s="4"/>
      <c r="K153" s="4">
        <v>208</v>
      </c>
      <c r="L153" s="4">
        <v>22</v>
      </c>
      <c r="M153" s="4">
        <v>3</v>
      </c>
      <c r="N153" s="4" t="s">
        <v>3</v>
      </c>
      <c r="O153" s="4">
        <v>7</v>
      </c>
      <c r="P153" s="4"/>
      <c r="Q153" s="4"/>
      <c r="R153" s="4"/>
      <c r="S153" s="4"/>
      <c r="T153" s="4"/>
      <c r="U153" s="4"/>
      <c r="V153" s="4"/>
      <c r="W153" s="4">
        <v>2.3452E-3</v>
      </c>
      <c r="X153" s="4">
        <v>1</v>
      </c>
      <c r="Y153" s="4">
        <v>2.3452E-3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209</v>
      </c>
      <c r="F154" s="4">
        <f>ROUND(Source!W130,O154)</f>
        <v>0</v>
      </c>
      <c r="G154" s="4" t="s">
        <v>78</v>
      </c>
      <c r="H154" s="4" t="s">
        <v>79</v>
      </c>
      <c r="I154" s="4"/>
      <c r="J154" s="4"/>
      <c r="K154" s="4">
        <v>209</v>
      </c>
      <c r="L154" s="4">
        <v>23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233</v>
      </c>
      <c r="F155" s="4">
        <f>ROUND(Source!BD130,O155)</f>
        <v>0</v>
      </c>
      <c r="G155" s="4" t="s">
        <v>80</v>
      </c>
      <c r="H155" s="4" t="s">
        <v>81</v>
      </c>
      <c r="I155" s="4"/>
      <c r="J155" s="4"/>
      <c r="K155" s="4">
        <v>233</v>
      </c>
      <c r="L155" s="4">
        <v>24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210</v>
      </c>
      <c r="F156" s="4">
        <f>ROUND(Source!X130,O156)</f>
        <v>247.48</v>
      </c>
      <c r="G156" s="4" t="s">
        <v>82</v>
      </c>
      <c r="H156" s="4" t="s">
        <v>83</v>
      </c>
      <c r="I156" s="4"/>
      <c r="J156" s="4"/>
      <c r="K156" s="4">
        <v>210</v>
      </c>
      <c r="L156" s="4">
        <v>25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247.48</v>
      </c>
      <c r="X156" s="4">
        <v>1</v>
      </c>
      <c r="Y156" s="4">
        <v>247.48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211</v>
      </c>
      <c r="F157" s="4">
        <f>ROUND(Source!Y130,O157)</f>
        <v>140.32</v>
      </c>
      <c r="G157" s="4" t="s">
        <v>84</v>
      </c>
      <c r="H157" s="4" t="s">
        <v>85</v>
      </c>
      <c r="I157" s="4"/>
      <c r="J157" s="4"/>
      <c r="K157" s="4">
        <v>211</v>
      </c>
      <c r="L157" s="4">
        <v>26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140.32</v>
      </c>
      <c r="X157" s="4">
        <v>1</v>
      </c>
      <c r="Y157" s="4">
        <v>140.32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224</v>
      </c>
      <c r="F158" s="4">
        <f>ROUND(Source!AR130,O158)</f>
        <v>645.79999999999995</v>
      </c>
      <c r="G158" s="4" t="s">
        <v>86</v>
      </c>
      <c r="H158" s="4" t="s">
        <v>87</v>
      </c>
      <c r="I158" s="4"/>
      <c r="J158" s="4"/>
      <c r="K158" s="4">
        <v>224</v>
      </c>
      <c r="L158" s="4">
        <v>27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645.79999999999995</v>
      </c>
      <c r="X158" s="4">
        <v>1</v>
      </c>
      <c r="Y158" s="4">
        <v>645.79999999999995</v>
      </c>
      <c r="Z158" s="4"/>
      <c r="AA158" s="4"/>
      <c r="AB158" s="4"/>
    </row>
    <row r="160" spans="1:28" x14ac:dyDescent="0.2">
      <c r="A160" s="5">
        <v>61</v>
      </c>
      <c r="B160" s="5"/>
      <c r="C160" s="5"/>
      <c r="D160" s="5"/>
      <c r="E160" s="5"/>
      <c r="F160" s="5">
        <v>10</v>
      </c>
      <c r="G160" s="5" t="s">
        <v>91</v>
      </c>
      <c r="H160" s="5" t="s">
        <v>92</v>
      </c>
    </row>
    <row r="161" spans="1:16" x14ac:dyDescent="0.2">
      <c r="A161" s="5">
        <v>61</v>
      </c>
      <c r="B161" s="5"/>
      <c r="C161" s="5"/>
      <c r="D161" s="5"/>
      <c r="E161" s="5"/>
      <c r="F161" s="5">
        <v>1900</v>
      </c>
      <c r="G161" s="5" t="s">
        <v>93</v>
      </c>
      <c r="H161" s="5" t="s">
        <v>94</v>
      </c>
    </row>
    <row r="162" spans="1:16" x14ac:dyDescent="0.2">
      <c r="A162" s="5">
        <v>61</v>
      </c>
      <c r="B162" s="5"/>
      <c r="C162" s="5"/>
      <c r="D162" s="5"/>
      <c r="E162" s="5"/>
      <c r="F162" s="5">
        <v>1800</v>
      </c>
      <c r="G162" s="5" t="s">
        <v>95</v>
      </c>
      <c r="H162" s="5" t="s">
        <v>94</v>
      </c>
    </row>
    <row r="163" spans="1:16" x14ac:dyDescent="0.2">
      <c r="A163" s="5">
        <v>61</v>
      </c>
      <c r="B163" s="5"/>
      <c r="C163" s="5"/>
      <c r="D163" s="5"/>
      <c r="E163" s="5"/>
      <c r="F163" s="5">
        <v>2</v>
      </c>
      <c r="G163" s="5" t="s">
        <v>96</v>
      </c>
      <c r="H163" s="5" t="s">
        <v>97</v>
      </c>
    </row>
    <row r="164" spans="1:16" x14ac:dyDescent="0.2">
      <c r="A164" s="5">
        <v>61</v>
      </c>
      <c r="B164" s="5"/>
      <c r="C164" s="5"/>
      <c r="D164" s="5"/>
      <c r="E164" s="5"/>
      <c r="F164" s="5">
        <v>10</v>
      </c>
      <c r="G164" s="5" t="s">
        <v>98</v>
      </c>
      <c r="H164" s="5" t="s">
        <v>98</v>
      </c>
    </row>
    <row r="165" spans="1:16" x14ac:dyDescent="0.2">
      <c r="A165" s="5">
        <v>61</v>
      </c>
      <c r="B165" s="5"/>
      <c r="C165" s="5"/>
      <c r="D165" s="5"/>
      <c r="E165" s="5"/>
      <c r="F165" s="5">
        <v>3</v>
      </c>
      <c r="G165" s="5" t="s">
        <v>99</v>
      </c>
      <c r="H165" s="5" t="s">
        <v>100</v>
      </c>
    </row>
    <row r="166" spans="1:16" x14ac:dyDescent="0.2">
      <c r="A166" s="5">
        <v>61</v>
      </c>
      <c r="B166" s="5"/>
      <c r="C166" s="5"/>
      <c r="D166" s="5"/>
      <c r="E166" s="5"/>
      <c r="F166" s="5">
        <v>2400</v>
      </c>
      <c r="G166" s="5" t="s">
        <v>101</v>
      </c>
      <c r="H166" s="5" t="s">
        <v>102</v>
      </c>
    </row>
    <row r="167" spans="1:16" x14ac:dyDescent="0.2">
      <c r="A167" s="5">
        <v>61</v>
      </c>
      <c r="B167" s="5"/>
      <c r="C167" s="5"/>
      <c r="D167" s="5"/>
      <c r="E167" s="5"/>
      <c r="F167" s="5">
        <v>0</v>
      </c>
      <c r="G167" s="5" t="s">
        <v>103</v>
      </c>
      <c r="H167" s="5" t="s">
        <v>104</v>
      </c>
    </row>
    <row r="168" spans="1:16" x14ac:dyDescent="0.2">
      <c r="A168" s="5">
        <v>61</v>
      </c>
      <c r="B168" s="5"/>
      <c r="C168" s="5"/>
      <c r="D168" s="5"/>
      <c r="E168" s="5"/>
      <c r="F168" s="5">
        <v>12</v>
      </c>
      <c r="G168" s="5" t="s">
        <v>105</v>
      </c>
      <c r="H168" s="5" t="s">
        <v>104</v>
      </c>
    </row>
    <row r="169" spans="1:16" x14ac:dyDescent="0.2">
      <c r="A169" s="5">
        <v>61</v>
      </c>
      <c r="B169" s="5"/>
      <c r="C169" s="5"/>
      <c r="D169" s="5"/>
      <c r="E169" s="5"/>
      <c r="F169" s="5">
        <v>0</v>
      </c>
      <c r="G169" s="5" t="s">
        <v>106</v>
      </c>
      <c r="H169" s="5" t="s">
        <v>104</v>
      </c>
    </row>
    <row r="170" spans="1:16" x14ac:dyDescent="0.2">
      <c r="A170" s="5">
        <v>61</v>
      </c>
      <c r="B170" s="5"/>
      <c r="C170" s="5"/>
      <c r="D170" s="5"/>
      <c r="E170" s="5"/>
      <c r="F170" s="5">
        <v>0</v>
      </c>
      <c r="G170" s="5" t="s">
        <v>107</v>
      </c>
      <c r="H170" s="5" t="s">
        <v>104</v>
      </c>
    </row>
    <row r="171" spans="1:16" x14ac:dyDescent="0.2">
      <c r="A171" s="5">
        <v>61</v>
      </c>
      <c r="B171" s="5"/>
      <c r="C171" s="5"/>
      <c r="D171" s="5"/>
      <c r="E171" s="5"/>
      <c r="F171" s="5">
        <v>2</v>
      </c>
      <c r="G171" s="5" t="s">
        <v>108</v>
      </c>
      <c r="H171" s="5" t="s">
        <v>104</v>
      </c>
    </row>
    <row r="172" spans="1:16" x14ac:dyDescent="0.2">
      <c r="A172" s="5">
        <v>61</v>
      </c>
      <c r="B172" s="5"/>
      <c r="C172" s="5"/>
      <c r="D172" s="5"/>
      <c r="E172" s="5"/>
      <c r="F172" s="5">
        <v>6</v>
      </c>
      <c r="G172" s="5" t="s">
        <v>109</v>
      </c>
      <c r="H172" s="5" t="s">
        <v>104</v>
      </c>
    </row>
    <row r="173" spans="1:16" x14ac:dyDescent="0.2">
      <c r="A173" s="5">
        <v>61</v>
      </c>
      <c r="B173" s="5"/>
      <c r="C173" s="5"/>
      <c r="D173" s="5"/>
      <c r="E173" s="5"/>
      <c r="F173" s="5">
        <v>12</v>
      </c>
      <c r="G173" s="5" t="s">
        <v>110</v>
      </c>
      <c r="H173" s="5" t="s">
        <v>110</v>
      </c>
    </row>
    <row r="176" spans="1:16" x14ac:dyDescent="0.2">
      <c r="A176">
        <v>70</v>
      </c>
      <c r="B176">
        <v>1</v>
      </c>
      <c r="D176">
        <v>1</v>
      </c>
      <c r="E176" t="s">
        <v>111</v>
      </c>
      <c r="F176" t="s">
        <v>112</v>
      </c>
      <c r="G176">
        <v>0</v>
      </c>
      <c r="H176">
        <v>0</v>
      </c>
      <c r="I176" t="s">
        <v>3</v>
      </c>
      <c r="J176">
        <v>1</v>
      </c>
      <c r="K176">
        <v>0</v>
      </c>
      <c r="L176" t="s">
        <v>3</v>
      </c>
      <c r="M176" t="s">
        <v>3</v>
      </c>
      <c r="N176">
        <v>0</v>
      </c>
      <c r="P176" t="s">
        <v>113</v>
      </c>
    </row>
    <row r="177" spans="1:16" x14ac:dyDescent="0.2">
      <c r="A177">
        <v>70</v>
      </c>
      <c r="B177">
        <v>1</v>
      </c>
      <c r="D177">
        <v>2</v>
      </c>
      <c r="E177" t="s">
        <v>114</v>
      </c>
      <c r="F177" t="s">
        <v>115</v>
      </c>
      <c r="G177">
        <v>0</v>
      </c>
      <c r="H177">
        <v>0</v>
      </c>
      <c r="I177" t="s">
        <v>3</v>
      </c>
      <c r="J177">
        <v>1</v>
      </c>
      <c r="K177">
        <v>0</v>
      </c>
      <c r="L177" t="s">
        <v>3</v>
      </c>
      <c r="M177" t="s">
        <v>3</v>
      </c>
      <c r="N177">
        <v>0</v>
      </c>
      <c r="P177" t="s">
        <v>116</v>
      </c>
    </row>
    <row r="178" spans="1:16" x14ac:dyDescent="0.2">
      <c r="A178">
        <v>70</v>
      </c>
      <c r="B178">
        <v>1</v>
      </c>
      <c r="D178">
        <v>3</v>
      </c>
      <c r="E178" t="s">
        <v>117</v>
      </c>
      <c r="F178" t="s">
        <v>118</v>
      </c>
      <c r="G178">
        <v>1</v>
      </c>
      <c r="H178">
        <v>0</v>
      </c>
      <c r="I178" t="s">
        <v>3</v>
      </c>
      <c r="J178">
        <v>1</v>
      </c>
      <c r="K178">
        <v>0</v>
      </c>
      <c r="L178" t="s">
        <v>3</v>
      </c>
      <c r="M178" t="s">
        <v>3</v>
      </c>
      <c r="N178">
        <v>0</v>
      </c>
      <c r="P178" t="s">
        <v>119</v>
      </c>
    </row>
    <row r="179" spans="1:16" x14ac:dyDescent="0.2">
      <c r="A179">
        <v>70</v>
      </c>
      <c r="B179">
        <v>1</v>
      </c>
      <c r="D179">
        <v>4</v>
      </c>
      <c r="E179" t="s">
        <v>120</v>
      </c>
      <c r="F179" t="s">
        <v>121</v>
      </c>
      <c r="G179">
        <v>1</v>
      </c>
      <c r="H179">
        <v>0</v>
      </c>
      <c r="I179" t="s">
        <v>3</v>
      </c>
      <c r="J179">
        <v>2</v>
      </c>
      <c r="K179">
        <v>0</v>
      </c>
      <c r="L179" t="s">
        <v>3</v>
      </c>
      <c r="M179" t="s">
        <v>3</v>
      </c>
      <c r="N179">
        <v>0</v>
      </c>
      <c r="P179" t="s">
        <v>3</v>
      </c>
    </row>
    <row r="180" spans="1:16" x14ac:dyDescent="0.2">
      <c r="A180">
        <v>70</v>
      </c>
      <c r="B180">
        <v>1</v>
      </c>
      <c r="D180">
        <v>5</v>
      </c>
      <c r="E180" t="s">
        <v>122</v>
      </c>
      <c r="F180" t="s">
        <v>123</v>
      </c>
      <c r="G180">
        <v>0</v>
      </c>
      <c r="H180">
        <v>0</v>
      </c>
      <c r="I180" t="s">
        <v>3</v>
      </c>
      <c r="J180">
        <v>2</v>
      </c>
      <c r="K180">
        <v>0</v>
      </c>
      <c r="L180" t="s">
        <v>3</v>
      </c>
      <c r="M180" t="s">
        <v>3</v>
      </c>
      <c r="N180">
        <v>0</v>
      </c>
      <c r="P180" t="s">
        <v>3</v>
      </c>
    </row>
    <row r="181" spans="1:16" x14ac:dyDescent="0.2">
      <c r="A181">
        <v>70</v>
      </c>
      <c r="B181">
        <v>1</v>
      </c>
      <c r="D181">
        <v>6</v>
      </c>
      <c r="E181" t="s">
        <v>124</v>
      </c>
      <c r="F181" t="s">
        <v>125</v>
      </c>
      <c r="G181">
        <v>0</v>
      </c>
      <c r="H181">
        <v>0</v>
      </c>
      <c r="I181" t="s">
        <v>3</v>
      </c>
      <c r="J181">
        <v>2</v>
      </c>
      <c r="K181">
        <v>0</v>
      </c>
      <c r="L181" t="s">
        <v>3</v>
      </c>
      <c r="M181" t="s">
        <v>3</v>
      </c>
      <c r="N181">
        <v>0</v>
      </c>
      <c r="P181" t="s">
        <v>3</v>
      </c>
    </row>
    <row r="182" spans="1:16" x14ac:dyDescent="0.2">
      <c r="A182">
        <v>70</v>
      </c>
      <c r="B182">
        <v>1</v>
      </c>
      <c r="D182">
        <v>7</v>
      </c>
      <c r="E182" t="s">
        <v>126</v>
      </c>
      <c r="F182" t="s">
        <v>127</v>
      </c>
      <c r="G182">
        <v>0</v>
      </c>
      <c r="H182">
        <v>0</v>
      </c>
      <c r="I182" t="s">
        <v>128</v>
      </c>
      <c r="J182">
        <v>0</v>
      </c>
      <c r="K182">
        <v>0</v>
      </c>
      <c r="L182" t="s">
        <v>3</v>
      </c>
      <c r="M182" t="s">
        <v>3</v>
      </c>
      <c r="N182">
        <v>0</v>
      </c>
      <c r="P182" t="s">
        <v>129</v>
      </c>
    </row>
    <row r="183" spans="1:16" x14ac:dyDescent="0.2">
      <c r="A183">
        <v>70</v>
      </c>
      <c r="B183">
        <v>1</v>
      </c>
      <c r="D183">
        <v>8</v>
      </c>
      <c r="E183" t="s">
        <v>130</v>
      </c>
      <c r="F183" t="s">
        <v>131</v>
      </c>
      <c r="G183">
        <v>1</v>
      </c>
      <c r="H183">
        <v>0</v>
      </c>
      <c r="I183" t="s">
        <v>3</v>
      </c>
      <c r="J183">
        <v>5</v>
      </c>
      <c r="K183">
        <v>0</v>
      </c>
      <c r="L183" t="s">
        <v>3</v>
      </c>
      <c r="M183" t="s">
        <v>3</v>
      </c>
      <c r="N183">
        <v>0</v>
      </c>
      <c r="P183" t="s">
        <v>3</v>
      </c>
    </row>
    <row r="184" spans="1:16" x14ac:dyDescent="0.2">
      <c r="A184">
        <v>70</v>
      </c>
      <c r="B184">
        <v>1</v>
      </c>
      <c r="D184">
        <v>9</v>
      </c>
      <c r="E184" t="s">
        <v>132</v>
      </c>
      <c r="F184" t="s">
        <v>133</v>
      </c>
      <c r="G184">
        <v>0</v>
      </c>
      <c r="H184">
        <v>0</v>
      </c>
      <c r="I184" t="s">
        <v>3</v>
      </c>
      <c r="J184">
        <v>5</v>
      </c>
      <c r="K184">
        <v>0</v>
      </c>
      <c r="L184" t="s">
        <v>3</v>
      </c>
      <c r="M184" t="s">
        <v>3</v>
      </c>
      <c r="N184">
        <v>0</v>
      </c>
      <c r="P184" t="s">
        <v>134</v>
      </c>
    </row>
    <row r="185" spans="1:16" x14ac:dyDescent="0.2">
      <c r="A185">
        <v>70</v>
      </c>
      <c r="B185">
        <v>1</v>
      </c>
      <c r="D185">
        <v>10</v>
      </c>
      <c r="E185" t="s">
        <v>135</v>
      </c>
      <c r="F185" t="s">
        <v>136</v>
      </c>
      <c r="G185">
        <v>0</v>
      </c>
      <c r="H185">
        <v>0</v>
      </c>
      <c r="I185" t="s">
        <v>137</v>
      </c>
      <c r="J185">
        <v>5</v>
      </c>
      <c r="K185">
        <v>0</v>
      </c>
      <c r="L185" t="s">
        <v>3</v>
      </c>
      <c r="M185" t="s">
        <v>3</v>
      </c>
      <c r="N185">
        <v>0</v>
      </c>
      <c r="P185" t="s">
        <v>138</v>
      </c>
    </row>
    <row r="186" spans="1:16" x14ac:dyDescent="0.2">
      <c r="A186">
        <v>70</v>
      </c>
      <c r="B186">
        <v>1</v>
      </c>
      <c r="D186">
        <v>11</v>
      </c>
      <c r="E186" t="s">
        <v>139</v>
      </c>
      <c r="F186" t="s">
        <v>140</v>
      </c>
      <c r="G186">
        <v>0</v>
      </c>
      <c r="H186">
        <v>0</v>
      </c>
      <c r="I186" t="s">
        <v>141</v>
      </c>
      <c r="J186">
        <v>0</v>
      </c>
      <c r="K186">
        <v>0</v>
      </c>
      <c r="L186" t="s">
        <v>3</v>
      </c>
      <c r="M186" t="s">
        <v>3</v>
      </c>
      <c r="N186">
        <v>0</v>
      </c>
      <c r="P186" t="s">
        <v>142</v>
      </c>
    </row>
    <row r="187" spans="1:16" x14ac:dyDescent="0.2">
      <c r="A187">
        <v>70</v>
      </c>
      <c r="B187">
        <v>1</v>
      </c>
      <c r="D187">
        <v>12</v>
      </c>
      <c r="E187" t="s">
        <v>143</v>
      </c>
      <c r="F187" t="s">
        <v>144</v>
      </c>
      <c r="G187">
        <v>0</v>
      </c>
      <c r="H187">
        <v>0</v>
      </c>
      <c r="I187" t="s">
        <v>145</v>
      </c>
      <c r="J187">
        <v>0</v>
      </c>
      <c r="K187">
        <v>0</v>
      </c>
      <c r="L187" t="s">
        <v>3</v>
      </c>
      <c r="M187" t="s">
        <v>3</v>
      </c>
      <c r="N187">
        <v>0</v>
      </c>
      <c r="P187" t="s">
        <v>146</v>
      </c>
    </row>
    <row r="188" spans="1:16" x14ac:dyDescent="0.2">
      <c r="A188">
        <v>70</v>
      </c>
      <c r="B188">
        <v>1</v>
      </c>
      <c r="D188">
        <v>13</v>
      </c>
      <c r="E188" t="s">
        <v>147</v>
      </c>
      <c r="F188" t="s">
        <v>148</v>
      </c>
      <c r="G188">
        <v>0</v>
      </c>
      <c r="H188">
        <v>0</v>
      </c>
      <c r="I188" t="s">
        <v>149</v>
      </c>
      <c r="J188">
        <v>0</v>
      </c>
      <c r="K188">
        <v>0</v>
      </c>
      <c r="L188" t="s">
        <v>3</v>
      </c>
      <c r="M188" t="s">
        <v>3</v>
      </c>
      <c r="N188">
        <v>0</v>
      </c>
      <c r="P188" t="s">
        <v>150</v>
      </c>
    </row>
    <row r="189" spans="1:16" x14ac:dyDescent="0.2">
      <c r="A189">
        <v>70</v>
      </c>
      <c r="B189">
        <v>1</v>
      </c>
      <c r="D189">
        <v>14</v>
      </c>
      <c r="E189" t="s">
        <v>151</v>
      </c>
      <c r="F189" t="s">
        <v>152</v>
      </c>
      <c r="G189">
        <v>0</v>
      </c>
      <c r="H189">
        <v>0</v>
      </c>
      <c r="I189" t="s">
        <v>3</v>
      </c>
      <c r="J189">
        <v>0</v>
      </c>
      <c r="K189">
        <v>0</v>
      </c>
      <c r="L189" t="s">
        <v>3</v>
      </c>
      <c r="M189" t="s">
        <v>3</v>
      </c>
      <c r="N189">
        <v>0</v>
      </c>
      <c r="P189" t="s">
        <v>153</v>
      </c>
    </row>
    <row r="190" spans="1:16" x14ac:dyDescent="0.2">
      <c r="A190">
        <v>70</v>
      </c>
      <c r="B190">
        <v>1</v>
      </c>
      <c r="D190">
        <v>15</v>
      </c>
      <c r="E190" t="s">
        <v>154</v>
      </c>
      <c r="F190" t="s">
        <v>155</v>
      </c>
      <c r="G190">
        <v>1</v>
      </c>
      <c r="H190">
        <v>0</v>
      </c>
      <c r="I190" t="s">
        <v>3</v>
      </c>
      <c r="J190">
        <v>3</v>
      </c>
      <c r="K190">
        <v>0</v>
      </c>
      <c r="L190" t="s">
        <v>3</v>
      </c>
      <c r="M190" t="s">
        <v>3</v>
      </c>
      <c r="N190">
        <v>0</v>
      </c>
      <c r="P190" t="s">
        <v>3</v>
      </c>
    </row>
    <row r="191" spans="1:16" x14ac:dyDescent="0.2">
      <c r="A191">
        <v>70</v>
      </c>
      <c r="B191">
        <v>1</v>
      </c>
      <c r="D191">
        <v>16</v>
      </c>
      <c r="E191" t="s">
        <v>156</v>
      </c>
      <c r="F191" t="s">
        <v>157</v>
      </c>
      <c r="G191">
        <v>0</v>
      </c>
      <c r="H191">
        <v>0</v>
      </c>
      <c r="I191" t="s">
        <v>3</v>
      </c>
      <c r="J191">
        <v>3</v>
      </c>
      <c r="K191">
        <v>0</v>
      </c>
      <c r="L191" t="s">
        <v>3</v>
      </c>
      <c r="M191" t="s">
        <v>3</v>
      </c>
      <c r="N191">
        <v>0</v>
      </c>
      <c r="P191" t="s">
        <v>3</v>
      </c>
    </row>
    <row r="192" spans="1:16" x14ac:dyDescent="0.2">
      <c r="A192">
        <v>70</v>
      </c>
      <c r="B192">
        <v>1</v>
      </c>
      <c r="D192">
        <v>1</v>
      </c>
      <c r="E192" t="s">
        <v>158</v>
      </c>
      <c r="F192" t="s">
        <v>159</v>
      </c>
      <c r="G192">
        <v>0.9</v>
      </c>
      <c r="H192">
        <v>1</v>
      </c>
      <c r="I192" t="s">
        <v>160</v>
      </c>
      <c r="J192">
        <v>0</v>
      </c>
      <c r="K192">
        <v>0</v>
      </c>
      <c r="L192" t="s">
        <v>3</v>
      </c>
      <c r="M192" t="s">
        <v>3</v>
      </c>
      <c r="N192">
        <v>0</v>
      </c>
      <c r="P192" t="s">
        <v>161</v>
      </c>
    </row>
    <row r="193" spans="1:50" x14ac:dyDescent="0.2">
      <c r="A193">
        <v>70</v>
      </c>
      <c r="B193">
        <v>1</v>
      </c>
      <c r="D193">
        <v>2</v>
      </c>
      <c r="E193" t="s">
        <v>162</v>
      </c>
      <c r="F193" t="s">
        <v>163</v>
      </c>
      <c r="G193">
        <v>0.85</v>
      </c>
      <c r="H193">
        <v>1</v>
      </c>
      <c r="I193" t="s">
        <v>164</v>
      </c>
      <c r="J193">
        <v>0</v>
      </c>
      <c r="K193">
        <v>0</v>
      </c>
      <c r="L193" t="s">
        <v>3</v>
      </c>
      <c r="M193" t="s">
        <v>3</v>
      </c>
      <c r="N193">
        <v>0</v>
      </c>
      <c r="P193" t="s">
        <v>165</v>
      </c>
    </row>
    <row r="194" spans="1:50" x14ac:dyDescent="0.2">
      <c r="A194">
        <v>70</v>
      </c>
      <c r="B194">
        <v>1</v>
      </c>
      <c r="D194">
        <v>3</v>
      </c>
      <c r="E194" t="s">
        <v>166</v>
      </c>
      <c r="F194" t="s">
        <v>167</v>
      </c>
      <c r="G194">
        <v>1.03</v>
      </c>
      <c r="H194">
        <v>0</v>
      </c>
      <c r="I194" t="s">
        <v>3</v>
      </c>
      <c r="J194">
        <v>0</v>
      </c>
      <c r="K194">
        <v>0</v>
      </c>
      <c r="L194" t="s">
        <v>3</v>
      </c>
      <c r="M194" t="s">
        <v>3</v>
      </c>
      <c r="N194">
        <v>0</v>
      </c>
      <c r="P194" t="s">
        <v>168</v>
      </c>
    </row>
    <row r="195" spans="1:50" x14ac:dyDescent="0.2">
      <c r="A195">
        <v>70</v>
      </c>
      <c r="B195">
        <v>1</v>
      </c>
      <c r="D195">
        <v>4</v>
      </c>
      <c r="E195" t="s">
        <v>169</v>
      </c>
      <c r="F195" t="s">
        <v>170</v>
      </c>
      <c r="G195">
        <v>1.1499999999999999</v>
      </c>
      <c r="H195">
        <v>0</v>
      </c>
      <c r="I195" t="s">
        <v>3</v>
      </c>
      <c r="J195">
        <v>0</v>
      </c>
      <c r="K195">
        <v>0</v>
      </c>
      <c r="L195" t="s">
        <v>3</v>
      </c>
      <c r="M195" t="s">
        <v>3</v>
      </c>
      <c r="N195">
        <v>0</v>
      </c>
      <c r="P195" t="s">
        <v>171</v>
      </c>
    </row>
    <row r="196" spans="1:50" x14ac:dyDescent="0.2">
      <c r="A196">
        <v>70</v>
      </c>
      <c r="B196">
        <v>1</v>
      </c>
      <c r="D196">
        <v>5</v>
      </c>
      <c r="E196" t="s">
        <v>172</v>
      </c>
      <c r="F196" t="s">
        <v>173</v>
      </c>
      <c r="G196">
        <v>7</v>
      </c>
      <c r="H196">
        <v>0</v>
      </c>
      <c r="I196" t="s">
        <v>3</v>
      </c>
      <c r="J196">
        <v>0</v>
      </c>
      <c r="K196">
        <v>0</v>
      </c>
      <c r="L196" t="s">
        <v>3</v>
      </c>
      <c r="M196" t="s">
        <v>3</v>
      </c>
      <c r="N196">
        <v>0</v>
      </c>
      <c r="P196" t="s">
        <v>3</v>
      </c>
    </row>
    <row r="197" spans="1:50" x14ac:dyDescent="0.2">
      <c r="A197">
        <v>70</v>
      </c>
      <c r="B197">
        <v>1</v>
      </c>
      <c r="D197">
        <v>6</v>
      </c>
      <c r="E197" t="s">
        <v>174</v>
      </c>
      <c r="F197" t="s">
        <v>3</v>
      </c>
      <c r="G197">
        <v>2</v>
      </c>
      <c r="H197">
        <v>0</v>
      </c>
      <c r="I197" t="s">
        <v>3</v>
      </c>
      <c r="J197">
        <v>0</v>
      </c>
      <c r="K197">
        <v>0</v>
      </c>
      <c r="L197" t="s">
        <v>3</v>
      </c>
      <c r="M197" t="s">
        <v>3</v>
      </c>
      <c r="N197">
        <v>0</v>
      </c>
      <c r="P197" t="s">
        <v>3</v>
      </c>
    </row>
    <row r="199" spans="1:50" x14ac:dyDescent="0.2">
      <c r="A199">
        <v>-1</v>
      </c>
    </row>
    <row r="201" spans="1:50" x14ac:dyDescent="0.2">
      <c r="A201" s="3">
        <v>75</v>
      </c>
      <c r="B201" s="3" t="s">
        <v>175</v>
      </c>
      <c r="C201" s="3">
        <v>2024</v>
      </c>
      <c r="D201" s="3">
        <v>0</v>
      </c>
      <c r="E201" s="3">
        <v>3</v>
      </c>
      <c r="F201" s="3">
        <v>1</v>
      </c>
      <c r="G201" s="3">
        <v>0</v>
      </c>
      <c r="H201" s="3">
        <v>1</v>
      </c>
      <c r="I201" s="3">
        <v>0</v>
      </c>
      <c r="J201" s="3">
        <v>3</v>
      </c>
      <c r="K201" s="3">
        <v>0</v>
      </c>
      <c r="L201" s="3">
        <v>0</v>
      </c>
      <c r="M201" s="3">
        <v>0</v>
      </c>
      <c r="N201" s="3">
        <v>287697420</v>
      </c>
      <c r="O201" s="3">
        <v>1</v>
      </c>
    </row>
    <row r="202" spans="1:50" x14ac:dyDescent="0.2">
      <c r="A202" s="6">
        <v>2</v>
      </c>
      <c r="B202" s="6" t="s">
        <v>176</v>
      </c>
      <c r="C202" s="6" t="s">
        <v>177</v>
      </c>
      <c r="D202" s="6">
        <v>0</v>
      </c>
      <c r="E202" s="6">
        <v>0</v>
      </c>
      <c r="F202" s="6">
        <v>0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>
        <v>287697421</v>
      </c>
    </row>
    <row r="203" spans="1:50" x14ac:dyDescent="0.2">
      <c r="A203" s="6">
        <v>1</v>
      </c>
      <c r="B203" s="6" t="s">
        <v>178</v>
      </c>
      <c r="C203" s="6" t="s">
        <v>179</v>
      </c>
      <c r="D203" s="6">
        <v>2024</v>
      </c>
      <c r="E203" s="6">
        <v>3</v>
      </c>
      <c r="F203" s="6">
        <v>1</v>
      </c>
      <c r="G203" s="6">
        <v>1</v>
      </c>
      <c r="H203" s="6">
        <v>0</v>
      </c>
      <c r="I203" s="6">
        <v>2</v>
      </c>
      <c r="J203" s="6">
        <v>1</v>
      </c>
      <c r="K203" s="6">
        <v>1</v>
      </c>
      <c r="L203" s="6">
        <v>1</v>
      </c>
      <c r="M203" s="6">
        <v>1</v>
      </c>
      <c r="N203" s="6">
        <v>1</v>
      </c>
      <c r="O203" s="6">
        <v>1</v>
      </c>
      <c r="P203" s="6">
        <v>1</v>
      </c>
      <c r="Q203" s="6">
        <v>1</v>
      </c>
      <c r="R203" s="6" t="s">
        <v>3</v>
      </c>
      <c r="S203" s="6" t="s">
        <v>3</v>
      </c>
      <c r="T203" s="6" t="s">
        <v>3</v>
      </c>
      <c r="U203" s="6" t="s">
        <v>3</v>
      </c>
      <c r="V203" s="6" t="s">
        <v>3</v>
      </c>
      <c r="W203" s="6" t="s">
        <v>3</v>
      </c>
      <c r="X203" s="6" t="s">
        <v>3</v>
      </c>
      <c r="Y203" s="6" t="s">
        <v>3</v>
      </c>
      <c r="Z203" s="6" t="s">
        <v>3</v>
      </c>
      <c r="AA203" s="6" t="s">
        <v>3</v>
      </c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>
        <v>287697422</v>
      </c>
      <c r="AO203" s="6" t="s">
        <v>180</v>
      </c>
      <c r="AP203" s="6" t="s">
        <v>181</v>
      </c>
      <c r="AQ203" s="6">
        <v>45344</v>
      </c>
      <c r="AR203" s="6">
        <v>328</v>
      </c>
      <c r="AS203" s="6" t="s">
        <v>182</v>
      </c>
      <c r="AT203" s="6" t="s">
        <v>183</v>
      </c>
      <c r="AU203" s="6" t="s">
        <v>181</v>
      </c>
      <c r="AV203" s="6">
        <v>44837</v>
      </c>
      <c r="AW203" s="6">
        <v>473</v>
      </c>
      <c r="AX203" s="6" t="s">
        <v>184</v>
      </c>
    </row>
    <row r="207" spans="1:50" x14ac:dyDescent="0.2">
      <c r="A207">
        <v>65</v>
      </c>
      <c r="C207">
        <v>1</v>
      </c>
      <c r="D207">
        <v>0</v>
      </c>
      <c r="E20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213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287697420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ROUND((Source!F117)/1000,2)</f>
        <v>0.65</v>
      </c>
      <c r="F16" s="8">
        <f>ROUND((Source!F118)/1000,2)</f>
        <v>0</v>
      </c>
      <c r="G16" s="8">
        <f>ROUND((Source!F109)/1000,2)</f>
        <v>0</v>
      </c>
      <c r="H16" s="8">
        <f>ROUND((Source!F119)/1000+(Source!F120)/1000,2)</f>
        <v>0</v>
      </c>
      <c r="I16" s="8">
        <f>E16+F16+G16+H16</f>
        <v>0.65</v>
      </c>
      <c r="J16" s="8">
        <f>ROUND((Source!F115+Source!F114)/1000,2)</f>
        <v>0.26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258</v>
      </c>
      <c r="AU16" s="8">
        <v>0</v>
      </c>
      <c r="AV16" s="8">
        <v>0</v>
      </c>
      <c r="AW16" s="8">
        <v>0</v>
      </c>
      <c r="AX16" s="8">
        <v>0</v>
      </c>
      <c r="AY16" s="8">
        <v>2.8600000000000003</v>
      </c>
      <c r="AZ16" s="8">
        <v>1.1200000000000001</v>
      </c>
      <c r="BA16" s="8">
        <v>254.02</v>
      </c>
      <c r="BB16" s="8">
        <v>645.79999999999995</v>
      </c>
      <c r="BC16" s="8">
        <v>0</v>
      </c>
      <c r="BD16" s="8">
        <v>0</v>
      </c>
      <c r="BE16" s="8">
        <v>0</v>
      </c>
      <c r="BF16" s="8">
        <v>0.56293820000000006</v>
      </c>
      <c r="BG16" s="8">
        <v>2.3452E-3</v>
      </c>
      <c r="BH16" s="8">
        <v>0</v>
      </c>
      <c r="BI16" s="8">
        <v>247.48</v>
      </c>
      <c r="BJ16" s="8">
        <v>140.32</v>
      </c>
      <c r="BK16" s="8">
        <v>645.79999999999995</v>
      </c>
    </row>
    <row r="18" spans="1:19" x14ac:dyDescent="0.2">
      <c r="A18">
        <v>51</v>
      </c>
      <c r="E18" s="5">
        <f>SUMIF(A16:A17,3,E16:E17)</f>
        <v>0.65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0.65</v>
      </c>
      <c r="J18" s="5">
        <f>SUMIF(A16:A17,3,J16:J17)</f>
        <v>0.26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258</v>
      </c>
      <c r="G20" s="4" t="s">
        <v>34</v>
      </c>
      <c r="H20" s="4" t="s">
        <v>35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36</v>
      </c>
      <c r="H21" s="4" t="s">
        <v>37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38</v>
      </c>
      <c r="H22" s="4" t="s">
        <v>39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40</v>
      </c>
      <c r="H23" s="4" t="s">
        <v>41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42</v>
      </c>
      <c r="H24" s="4" t="s">
        <v>43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44</v>
      </c>
      <c r="H25" s="4" t="s">
        <v>45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46</v>
      </c>
      <c r="H26" s="4" t="s">
        <v>47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48</v>
      </c>
      <c r="H27" s="4" t="s">
        <v>49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50</v>
      </c>
      <c r="H28" s="4" t="s">
        <v>51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52</v>
      </c>
      <c r="H29" s="4" t="s">
        <v>53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2.8600000000000003</v>
      </c>
      <c r="G30" s="4" t="s">
        <v>54</v>
      </c>
      <c r="H30" s="4" t="s">
        <v>55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56</v>
      </c>
      <c r="H31" s="4" t="s">
        <v>57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1.1200000000000001</v>
      </c>
      <c r="G32" s="4" t="s">
        <v>58</v>
      </c>
      <c r="H32" s="4" t="s">
        <v>59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254.02</v>
      </c>
      <c r="G33" s="4" t="s">
        <v>60</v>
      </c>
      <c r="H33" s="4" t="s">
        <v>61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62</v>
      </c>
      <c r="H34" s="4" t="s">
        <v>63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645.79999999999995</v>
      </c>
      <c r="G35" s="4" t="s">
        <v>64</v>
      </c>
      <c r="H35" s="4" t="s">
        <v>65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66</v>
      </c>
      <c r="H36" s="4" t="s">
        <v>67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68</v>
      </c>
      <c r="H37" s="4" t="s">
        <v>69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70</v>
      </c>
      <c r="H38" s="4" t="s">
        <v>71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72</v>
      </c>
      <c r="H39" s="4" t="s">
        <v>73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0.56293820000000006</v>
      </c>
      <c r="G40" s="4" t="s">
        <v>74</v>
      </c>
      <c r="H40" s="4" t="s">
        <v>75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2.3452E-3</v>
      </c>
      <c r="G41" s="4" t="s">
        <v>76</v>
      </c>
      <c r="H41" s="4" t="s">
        <v>77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78</v>
      </c>
      <c r="H42" s="4" t="s">
        <v>79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80</v>
      </c>
      <c r="H43" s="4" t="s">
        <v>81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247.48</v>
      </c>
      <c r="G44" s="4" t="s">
        <v>82</v>
      </c>
      <c r="H44" s="4" t="s">
        <v>83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140.32</v>
      </c>
      <c r="G45" s="4" t="s">
        <v>84</v>
      </c>
      <c r="H45" s="4" t="s">
        <v>85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645.79999999999995</v>
      </c>
      <c r="G46" s="4" t="s">
        <v>86</v>
      </c>
      <c r="H46" s="4" t="s">
        <v>87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175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287697420</v>
      </c>
      <c r="O51" s="3">
        <v>1</v>
      </c>
    </row>
    <row r="52" spans="1:50" x14ac:dyDescent="0.2">
      <c r="A52" s="6">
        <v>2</v>
      </c>
      <c r="B52" s="6" t="s">
        <v>176</v>
      </c>
      <c r="C52" s="6" t="s">
        <v>177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287697421</v>
      </c>
    </row>
    <row r="53" spans="1:50" x14ac:dyDescent="0.2">
      <c r="A53" s="6">
        <v>1</v>
      </c>
      <c r="B53" s="6" t="s">
        <v>178</v>
      </c>
      <c r="C53" s="6" t="s">
        <v>179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287697422</v>
      </c>
      <c r="AO53" s="6" t="s">
        <v>180</v>
      </c>
      <c r="AP53" s="6" t="s">
        <v>181</v>
      </c>
      <c r="AQ53" s="6">
        <v>45344</v>
      </c>
      <c r="AR53" s="6">
        <v>328</v>
      </c>
      <c r="AS53" s="6" t="s">
        <v>182</v>
      </c>
      <c r="AT53" s="6" t="s">
        <v>183</v>
      </c>
      <c r="AU53" s="6" t="s">
        <v>181</v>
      </c>
      <c r="AV53" s="6">
        <v>44837</v>
      </c>
      <c r="AW53" s="6">
        <v>473</v>
      </c>
      <c r="AX53" s="6" t="s">
        <v>184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287697420</v>
      </c>
      <c r="C1">
        <v>287697660</v>
      </c>
      <c r="D1">
        <v>277560289</v>
      </c>
      <c r="E1">
        <v>109</v>
      </c>
      <c r="F1">
        <v>1</v>
      </c>
      <c r="G1">
        <v>1</v>
      </c>
      <c r="H1">
        <v>1</v>
      </c>
      <c r="I1" t="s">
        <v>186</v>
      </c>
      <c r="J1" t="s">
        <v>3</v>
      </c>
      <c r="K1" t="s">
        <v>187</v>
      </c>
      <c r="L1">
        <v>1191</v>
      </c>
      <c r="N1">
        <v>1013</v>
      </c>
      <c r="O1" t="s">
        <v>188</v>
      </c>
      <c r="P1" t="s">
        <v>188</v>
      </c>
      <c r="Q1">
        <v>1</v>
      </c>
      <c r="W1">
        <v>0</v>
      </c>
      <c r="X1">
        <v>1893946532</v>
      </c>
      <c r="Y1">
        <f>(AT1*ROUND(0.451,7))</f>
        <v>28.146909999999998</v>
      </c>
      <c r="AA1">
        <v>0</v>
      </c>
      <c r="AB1">
        <v>0</v>
      </c>
      <c r="AC1">
        <v>0</v>
      </c>
      <c r="AD1">
        <v>451.23</v>
      </c>
      <c r="AE1">
        <v>0</v>
      </c>
      <c r="AF1">
        <v>0</v>
      </c>
      <c r="AG1">
        <v>0</v>
      </c>
      <c r="AH1">
        <v>451.23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62.41</v>
      </c>
      <c r="AU1" t="s">
        <v>24</v>
      </c>
      <c r="AV1">
        <v>1</v>
      </c>
      <c r="AW1">
        <v>2</v>
      </c>
      <c r="AX1">
        <v>287697669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28161.264299999999</v>
      </c>
      <c r="BN1">
        <v>62.41</v>
      </c>
      <c r="BO1">
        <v>0</v>
      </c>
      <c r="BP1">
        <v>1</v>
      </c>
      <c r="BQ1">
        <v>0</v>
      </c>
      <c r="BR1">
        <v>0</v>
      </c>
      <c r="BS1">
        <v>0</v>
      </c>
      <c r="BT1">
        <v>12700.7301993</v>
      </c>
      <c r="BU1">
        <v>28.146909999999998</v>
      </c>
      <c r="BV1">
        <v>0</v>
      </c>
      <c r="BW1">
        <v>1</v>
      </c>
      <c r="CU1">
        <f>ROUND(AT1*Source!I30*AH1*AL1,2)</f>
        <v>281.61</v>
      </c>
      <c r="CV1">
        <f>ROUND(Y1*Source!I30,7)</f>
        <v>0.28146910000000003</v>
      </c>
      <c r="CW1">
        <v>0</v>
      </c>
      <c r="CX1">
        <f>ROUND(Y1*Source!I30,7)</f>
        <v>0.28146910000000003</v>
      </c>
      <c r="CY1">
        <f>AD1</f>
        <v>451.23</v>
      </c>
      <c r="CZ1">
        <f>AH1</f>
        <v>451.23</v>
      </c>
      <c r="DA1">
        <f>AL1</f>
        <v>1</v>
      </c>
      <c r="DB1">
        <f>ROUND((ROUND(AT1*CZ1,2)*ROUND(0.451,7)),6)</f>
        <v>12700.72826</v>
      </c>
      <c r="DC1">
        <f>ROUND((ROUND(AT1*AG1,2)*ROUND(0.451,7)),6)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 t="shared" ref="DH1:DH16" si="0">ROUND(ROUND(AG1,2)*CX1,2)</f>
        <v>0</v>
      </c>
      <c r="DI1">
        <f t="shared" ref="DI1:DI16" si="1">ROUND(ROUND(AH1,2)*CX1,2)</f>
        <v>127.01</v>
      </c>
      <c r="DJ1">
        <f>DI1</f>
        <v>127.01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287697420</v>
      </c>
      <c r="C2">
        <v>287697660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189</v>
      </c>
      <c r="J2" t="s">
        <v>3</v>
      </c>
      <c r="K2" t="s">
        <v>190</v>
      </c>
      <c r="L2">
        <v>1191</v>
      </c>
      <c r="N2">
        <v>1013</v>
      </c>
      <c r="O2" t="s">
        <v>188</v>
      </c>
      <c r="P2" t="s">
        <v>188</v>
      </c>
      <c r="Q2">
        <v>1</v>
      </c>
      <c r="W2">
        <v>0</v>
      </c>
      <c r="X2">
        <v>-1417349443</v>
      </c>
      <c r="Y2">
        <f>(AT2*ROUND(0.451,7))</f>
        <v>0.11726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0.26</v>
      </c>
      <c r="AU2" t="s">
        <v>24</v>
      </c>
      <c r="AV2">
        <v>2</v>
      </c>
      <c r="AW2">
        <v>2</v>
      </c>
      <c r="AX2">
        <v>287697670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ROUND(Y2*Source!I30,7)</f>
        <v>1.1726E-3</v>
      </c>
      <c r="CY2">
        <f>AD2</f>
        <v>0</v>
      </c>
      <c r="CZ2">
        <f>AH2</f>
        <v>0</v>
      </c>
      <c r="DA2">
        <f>AL2</f>
        <v>1</v>
      </c>
      <c r="DB2">
        <f>ROUND((ROUND(AT2*CZ2,2)*ROUND(0.451,7)),6)</f>
        <v>0</v>
      </c>
      <c r="DC2">
        <f>ROUND((ROUND(AT2*AG2,2)*ROUND(0.451,7)),6)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 t="shared" si="0"/>
        <v>0</v>
      </c>
      <c r="DI2">
        <f t="shared" si="1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287697420</v>
      </c>
      <c r="C3">
        <v>287697660</v>
      </c>
      <c r="D3">
        <v>277945805</v>
      </c>
      <c r="E3">
        <v>1</v>
      </c>
      <c r="F3">
        <v>1</v>
      </c>
      <c r="G3">
        <v>1</v>
      </c>
      <c r="H3">
        <v>2</v>
      </c>
      <c r="I3" t="s">
        <v>191</v>
      </c>
      <c r="J3" t="s">
        <v>192</v>
      </c>
      <c r="K3" t="s">
        <v>193</v>
      </c>
      <c r="L3">
        <v>1368</v>
      </c>
      <c r="N3">
        <v>1011</v>
      </c>
      <c r="O3" t="s">
        <v>194</v>
      </c>
      <c r="P3" t="s">
        <v>194</v>
      </c>
      <c r="Q3">
        <v>1</v>
      </c>
      <c r="W3">
        <v>0</v>
      </c>
      <c r="X3">
        <v>721652621</v>
      </c>
      <c r="Y3">
        <f>(AT3*ROUND(0.451,7))</f>
        <v>0.11726</v>
      </c>
      <c r="AA3">
        <v>0</v>
      </c>
      <c r="AB3">
        <v>544.70000000000005</v>
      </c>
      <c r="AC3">
        <v>477.98</v>
      </c>
      <c r="AD3">
        <v>0</v>
      </c>
      <c r="AE3">
        <v>0</v>
      </c>
      <c r="AF3">
        <v>544.70000000000005</v>
      </c>
      <c r="AG3">
        <v>477.98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0.26</v>
      </c>
      <c r="AU3" t="s">
        <v>24</v>
      </c>
      <c r="AV3">
        <v>1</v>
      </c>
      <c r="AW3">
        <v>2</v>
      </c>
      <c r="AX3">
        <v>287697671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141.62200000000001</v>
      </c>
      <c r="BL3">
        <v>124.27480000000001</v>
      </c>
      <c r="BM3">
        <v>0</v>
      </c>
      <c r="BN3">
        <v>0</v>
      </c>
      <c r="BO3">
        <v>0.26</v>
      </c>
      <c r="BP3">
        <v>1</v>
      </c>
      <c r="BQ3">
        <v>0</v>
      </c>
      <c r="BR3">
        <v>63.871522000000006</v>
      </c>
      <c r="BS3">
        <v>56.0479348</v>
      </c>
      <c r="BT3">
        <v>0</v>
      </c>
      <c r="BU3">
        <v>0</v>
      </c>
      <c r="BV3">
        <v>0.11726</v>
      </c>
      <c r="BW3">
        <v>1</v>
      </c>
      <c r="CV3">
        <v>0</v>
      </c>
      <c r="CW3">
        <f>ROUND(Y3*Source!I30*DO3,7)</f>
        <v>1.1726E-3</v>
      </c>
      <c r="CX3">
        <f>ROUND(Y3*Source!I30,7)</f>
        <v>1.1726E-3</v>
      </c>
      <c r="CY3">
        <f>AB3</f>
        <v>544.70000000000005</v>
      </c>
      <c r="CZ3">
        <f>AF3</f>
        <v>544.70000000000005</v>
      </c>
      <c r="DA3">
        <f>AJ3</f>
        <v>1</v>
      </c>
      <c r="DB3">
        <f>ROUND((ROUND(AT3*CZ3,2)*ROUND(0.451,7)),6)</f>
        <v>63.870620000000002</v>
      </c>
      <c r="DC3">
        <f>ROUND((ROUND(AT3*AG3,2)*ROUND(0.451,7)),6)</f>
        <v>56.045769999999997</v>
      </c>
      <c r="DD3" t="s">
        <v>3</v>
      </c>
      <c r="DE3" t="s">
        <v>3</v>
      </c>
      <c r="DF3">
        <f>ROUND(ROUND(AE3,2)*CX3,2)</f>
        <v>0</v>
      </c>
      <c r="DG3">
        <f>ROUND(ROUND(AF3,2)*CX3,2)</f>
        <v>0.64</v>
      </c>
      <c r="DH3">
        <f t="shared" si="0"/>
        <v>0.56000000000000005</v>
      </c>
      <c r="DI3">
        <f t="shared" si="1"/>
        <v>0</v>
      </c>
      <c r="DJ3">
        <f>DG3+DH3</f>
        <v>1.2000000000000002</v>
      </c>
      <c r="DK3">
        <v>1</v>
      </c>
      <c r="DL3" t="s">
        <v>195</v>
      </c>
      <c r="DM3">
        <v>4</v>
      </c>
      <c r="DN3" t="s">
        <v>188</v>
      </c>
      <c r="DO3">
        <v>1</v>
      </c>
    </row>
    <row r="4" spans="1:119" x14ac:dyDescent="0.2">
      <c r="A4">
        <f>ROW(Source!A30)</f>
        <v>30</v>
      </c>
      <c r="B4">
        <v>287697420</v>
      </c>
      <c r="C4">
        <v>287697660</v>
      </c>
      <c r="D4">
        <v>277946526</v>
      </c>
      <c r="E4">
        <v>1</v>
      </c>
      <c r="F4">
        <v>1</v>
      </c>
      <c r="G4">
        <v>1</v>
      </c>
      <c r="H4">
        <v>2</v>
      </c>
      <c r="I4" t="s">
        <v>196</v>
      </c>
      <c r="J4" t="s">
        <v>197</v>
      </c>
      <c r="K4" t="s">
        <v>198</v>
      </c>
      <c r="L4">
        <v>1368</v>
      </c>
      <c r="N4">
        <v>1011</v>
      </c>
      <c r="O4" t="s">
        <v>194</v>
      </c>
      <c r="P4" t="s">
        <v>194</v>
      </c>
      <c r="Q4">
        <v>1</v>
      </c>
      <c r="W4">
        <v>0</v>
      </c>
      <c r="X4">
        <v>-2078494409</v>
      </c>
      <c r="Y4">
        <f>(AT4*ROUND(0.451,7))</f>
        <v>11.3652</v>
      </c>
      <c r="AA4">
        <v>0</v>
      </c>
      <c r="AB4">
        <v>6.92</v>
      </c>
      <c r="AC4">
        <v>0</v>
      </c>
      <c r="AD4">
        <v>0</v>
      </c>
      <c r="AE4">
        <v>0</v>
      </c>
      <c r="AF4">
        <v>5.67</v>
      </c>
      <c r="AG4">
        <v>0</v>
      </c>
      <c r="AH4">
        <v>0</v>
      </c>
      <c r="AI4">
        <v>1</v>
      </c>
      <c r="AJ4">
        <v>1.22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25.2</v>
      </c>
      <c r="AU4" t="s">
        <v>24</v>
      </c>
      <c r="AV4">
        <v>1</v>
      </c>
      <c r="AW4">
        <v>2</v>
      </c>
      <c r="AX4">
        <v>287697672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142.88399999999999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64.440684000000005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ROUND(Y4*Source!I30*DO4,7)</f>
        <v>0</v>
      </c>
      <c r="CX4">
        <f>ROUND(Y4*Source!I30,7)</f>
        <v>0.113652</v>
      </c>
      <c r="CY4">
        <f>AB4</f>
        <v>6.92</v>
      </c>
      <c r="CZ4">
        <f>AF4</f>
        <v>5.67</v>
      </c>
      <c r="DA4">
        <f>AJ4</f>
        <v>1.22</v>
      </c>
      <c r="DB4">
        <f>ROUND((ROUND(AT4*CZ4,2)*ROUND(0.451,7)),6)</f>
        <v>64.438879999999997</v>
      </c>
      <c r="DC4">
        <f>ROUND((ROUND(AT4*AG4,2)*ROUND(0.451,7)),6)</f>
        <v>0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0.79</v>
      </c>
      <c r="DH4">
        <f t="shared" si="0"/>
        <v>0</v>
      </c>
      <c r="DI4">
        <f t="shared" si="1"/>
        <v>0</v>
      </c>
      <c r="DJ4">
        <f>DG4+DH4</f>
        <v>0.79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287697420</v>
      </c>
      <c r="C5">
        <v>287697660</v>
      </c>
      <c r="D5">
        <v>277865463</v>
      </c>
      <c r="E5">
        <v>1</v>
      </c>
      <c r="F5">
        <v>1</v>
      </c>
      <c r="G5">
        <v>1</v>
      </c>
      <c r="H5">
        <v>3</v>
      </c>
      <c r="I5" t="s">
        <v>199</v>
      </c>
      <c r="J5" t="s">
        <v>200</v>
      </c>
      <c r="K5" t="s">
        <v>201</v>
      </c>
      <c r="L5">
        <v>1339</v>
      </c>
      <c r="N5">
        <v>1007</v>
      </c>
      <c r="O5" t="s">
        <v>202</v>
      </c>
      <c r="P5" t="s">
        <v>202</v>
      </c>
      <c r="Q5">
        <v>1</v>
      </c>
      <c r="W5">
        <v>0</v>
      </c>
      <c r="X5">
        <v>-555778344</v>
      </c>
      <c r="Y5">
        <f>(AT5*ROUND(0,7))</f>
        <v>0</v>
      </c>
      <c r="AA5">
        <v>42.49</v>
      </c>
      <c r="AB5">
        <v>0</v>
      </c>
      <c r="AC5">
        <v>0</v>
      </c>
      <c r="AD5">
        <v>0</v>
      </c>
      <c r="AE5">
        <v>35.71</v>
      </c>
      <c r="AF5">
        <v>0</v>
      </c>
      <c r="AG5">
        <v>0</v>
      </c>
      <c r="AH5">
        <v>0</v>
      </c>
      <c r="AI5">
        <v>1.19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0.21</v>
      </c>
      <c r="AU5" t="s">
        <v>23</v>
      </c>
      <c r="AV5">
        <v>0</v>
      </c>
      <c r="AW5">
        <v>2</v>
      </c>
      <c r="AX5">
        <v>287697673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7.4991000000000003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ROUND(Y5*Source!I30,7)</f>
        <v>0</v>
      </c>
      <c r="CY5">
        <f>AA5</f>
        <v>42.49</v>
      </c>
      <c r="CZ5">
        <f>AE5</f>
        <v>35.71</v>
      </c>
      <c r="DA5">
        <f>AI5</f>
        <v>1.19</v>
      </c>
      <c r="DB5">
        <f>ROUND((ROUND(AT5*CZ5,2)*ROUND(0,7)),6)</f>
        <v>0</v>
      </c>
      <c r="DC5">
        <f>ROUND((ROUND(AT5*AG5,2)*ROUND(0,7)),6)</f>
        <v>0</v>
      </c>
      <c r="DD5" t="s">
        <v>3</v>
      </c>
      <c r="DE5" t="s">
        <v>3</v>
      </c>
      <c r="DF5">
        <f>ROUND(ROUND(AE5*AI5,2)*CX5,2)</f>
        <v>0</v>
      </c>
      <c r="DG5">
        <f t="shared" ref="DG5:DG11" si="2">ROUND(ROUND(AF5,2)*CX5,2)</f>
        <v>0</v>
      </c>
      <c r="DH5">
        <f t="shared" si="0"/>
        <v>0</v>
      </c>
      <c r="DI5">
        <f t="shared" si="1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287697420</v>
      </c>
      <c r="C6">
        <v>287697660</v>
      </c>
      <c r="D6">
        <v>277865982</v>
      </c>
      <c r="E6">
        <v>1</v>
      </c>
      <c r="F6">
        <v>1</v>
      </c>
      <c r="G6">
        <v>1</v>
      </c>
      <c r="H6">
        <v>3</v>
      </c>
      <c r="I6" t="s">
        <v>203</v>
      </c>
      <c r="J6" t="s">
        <v>204</v>
      </c>
      <c r="K6" t="s">
        <v>205</v>
      </c>
      <c r="L6">
        <v>1371</v>
      </c>
      <c r="N6">
        <v>1013</v>
      </c>
      <c r="O6" t="s">
        <v>206</v>
      </c>
      <c r="P6" t="s">
        <v>206</v>
      </c>
      <c r="Q6">
        <v>1</v>
      </c>
      <c r="W6">
        <v>0</v>
      </c>
      <c r="X6">
        <v>271139051</v>
      </c>
      <c r="Y6">
        <f>(AT6*ROUND(0,7))</f>
        <v>0</v>
      </c>
      <c r="AA6">
        <v>21.38</v>
      </c>
      <c r="AB6">
        <v>0</v>
      </c>
      <c r="AC6">
        <v>0</v>
      </c>
      <c r="AD6">
        <v>0</v>
      </c>
      <c r="AE6">
        <v>18.59</v>
      </c>
      <c r="AF6">
        <v>0</v>
      </c>
      <c r="AG6">
        <v>0</v>
      </c>
      <c r="AH6">
        <v>0</v>
      </c>
      <c r="AI6">
        <v>1.1499999999999999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10</v>
      </c>
      <c r="AU6" t="s">
        <v>23</v>
      </c>
      <c r="AV6">
        <v>0</v>
      </c>
      <c r="AW6">
        <v>2</v>
      </c>
      <c r="AX6">
        <v>287697674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185.9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ROUND(Y6*Source!I30,7)</f>
        <v>0</v>
      </c>
      <c r="CY6">
        <f>AA6</f>
        <v>21.38</v>
      </c>
      <c r="CZ6">
        <f>AE6</f>
        <v>18.59</v>
      </c>
      <c r="DA6">
        <f>AI6</f>
        <v>1.1499999999999999</v>
      </c>
      <c r="DB6">
        <f>ROUND((ROUND(AT6*CZ6,2)*ROUND(0,7)),6)</f>
        <v>0</v>
      </c>
      <c r="DC6">
        <f>ROUND((ROUND(AT6*AG6,2)*ROUND(0,7)),6)</f>
        <v>0</v>
      </c>
      <c r="DD6" t="s">
        <v>3</v>
      </c>
      <c r="DE6" t="s">
        <v>3</v>
      </c>
      <c r="DF6">
        <f>ROUND(ROUND(AE6*AI6,2)*CX6,2)</f>
        <v>0</v>
      </c>
      <c r="DG6">
        <f t="shared" si="2"/>
        <v>0</v>
      </c>
      <c r="DH6">
        <f t="shared" si="0"/>
        <v>0</v>
      </c>
      <c r="DI6">
        <f t="shared" si="1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287697420</v>
      </c>
      <c r="C7">
        <v>287697660</v>
      </c>
      <c r="D7">
        <v>277869627</v>
      </c>
      <c r="E7">
        <v>1</v>
      </c>
      <c r="F7">
        <v>1</v>
      </c>
      <c r="G7">
        <v>1</v>
      </c>
      <c r="H7">
        <v>3</v>
      </c>
      <c r="I7" t="s">
        <v>207</v>
      </c>
      <c r="J7" t="s">
        <v>208</v>
      </c>
      <c r="K7" t="s">
        <v>209</v>
      </c>
      <c r="L7">
        <v>1346</v>
      </c>
      <c r="N7">
        <v>1009</v>
      </c>
      <c r="O7" t="s">
        <v>33</v>
      </c>
      <c r="P7" t="s">
        <v>33</v>
      </c>
      <c r="Q7">
        <v>1</v>
      </c>
      <c r="W7">
        <v>0</v>
      </c>
      <c r="X7">
        <v>1111106736</v>
      </c>
      <c r="Y7">
        <f>(AT7*ROUND(0,7))</f>
        <v>0</v>
      </c>
      <c r="AA7">
        <v>88.65</v>
      </c>
      <c r="AB7">
        <v>0</v>
      </c>
      <c r="AC7">
        <v>0</v>
      </c>
      <c r="AD7">
        <v>0</v>
      </c>
      <c r="AE7">
        <v>56.11</v>
      </c>
      <c r="AF7">
        <v>0</v>
      </c>
      <c r="AG7">
        <v>0</v>
      </c>
      <c r="AH7">
        <v>0</v>
      </c>
      <c r="AI7">
        <v>1.58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10</v>
      </c>
      <c r="AU7" t="s">
        <v>23</v>
      </c>
      <c r="AV7">
        <v>0</v>
      </c>
      <c r="AW7">
        <v>2</v>
      </c>
      <c r="AX7">
        <v>287697675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561.1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ROUND(Y7*Source!I30,7)</f>
        <v>0</v>
      </c>
      <c r="CY7">
        <f>AA7</f>
        <v>88.65</v>
      </c>
      <c r="CZ7">
        <f>AE7</f>
        <v>56.11</v>
      </c>
      <c r="DA7">
        <f>AI7</f>
        <v>1.58</v>
      </c>
      <c r="DB7">
        <f>ROUND((ROUND(AT7*CZ7,2)*ROUND(0,7)),6)</f>
        <v>0</v>
      </c>
      <c r="DC7">
        <f>ROUND((ROUND(AT7*AG7,2)*ROUND(0,7)),6)</f>
        <v>0</v>
      </c>
      <c r="DD7" t="s">
        <v>3</v>
      </c>
      <c r="DE7" t="s">
        <v>3</v>
      </c>
      <c r="DF7">
        <f>ROUND(ROUND(AE7*AI7,2)*CX7,2)</f>
        <v>0</v>
      </c>
      <c r="DG7">
        <f t="shared" si="2"/>
        <v>0</v>
      </c>
      <c r="DH7">
        <f t="shared" si="0"/>
        <v>0</v>
      </c>
      <c r="DI7">
        <f t="shared" si="1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ROW(Source!A30)</f>
        <v>30</v>
      </c>
      <c r="B8">
        <v>287697420</v>
      </c>
      <c r="C8">
        <v>287697660</v>
      </c>
      <c r="D8">
        <v>0</v>
      </c>
      <c r="E8">
        <v>0</v>
      </c>
      <c r="F8">
        <v>1</v>
      </c>
      <c r="G8">
        <v>1</v>
      </c>
      <c r="H8">
        <v>3</v>
      </c>
      <c r="I8" t="s">
        <v>31</v>
      </c>
      <c r="J8" t="s">
        <v>3</v>
      </c>
      <c r="K8" t="s">
        <v>32</v>
      </c>
      <c r="L8">
        <v>1346</v>
      </c>
      <c r="N8">
        <v>1009</v>
      </c>
      <c r="O8" t="s">
        <v>33</v>
      </c>
      <c r="P8" t="s">
        <v>33</v>
      </c>
      <c r="Q8">
        <v>1</v>
      </c>
      <c r="W8">
        <v>0</v>
      </c>
      <c r="X8">
        <v>997221511</v>
      </c>
      <c r="Y8">
        <f>AT8</f>
        <v>80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80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ROUND(Y8*Source!I30,7)</f>
        <v>0.8</v>
      </c>
      <c r="CY8">
        <f>AA8</f>
        <v>0</v>
      </c>
      <c r="CZ8">
        <f>AE8</f>
        <v>0</v>
      </c>
      <c r="DA8">
        <f>AI8</f>
        <v>1</v>
      </c>
      <c r="DB8">
        <f>ROUND(ROUND(AT8*CZ8,2),6)</f>
        <v>0</v>
      </c>
      <c r="DC8">
        <f>ROUND(ROUND(AT8*AG8,2),6)</f>
        <v>0</v>
      </c>
      <c r="DD8" t="s">
        <v>3</v>
      </c>
      <c r="DE8" t="s">
        <v>3</v>
      </c>
      <c r="DF8">
        <f>ROUND(ROUND(AE8,2)*CX8,2)</f>
        <v>0</v>
      </c>
      <c r="DG8">
        <f t="shared" si="2"/>
        <v>0</v>
      </c>
      <c r="DH8">
        <f t="shared" si="0"/>
        <v>0</v>
      </c>
      <c r="DI8">
        <f t="shared" si="1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ROW(Source!A67)</f>
        <v>67</v>
      </c>
      <c r="B9">
        <v>287697420</v>
      </c>
      <c r="C9">
        <v>287697678</v>
      </c>
      <c r="D9">
        <v>277560289</v>
      </c>
      <c r="E9">
        <v>109</v>
      </c>
      <c r="F9">
        <v>1</v>
      </c>
      <c r="G9">
        <v>1</v>
      </c>
      <c r="H9">
        <v>1</v>
      </c>
      <c r="I9" t="s">
        <v>186</v>
      </c>
      <c r="J9" t="s">
        <v>3</v>
      </c>
      <c r="K9" t="s">
        <v>187</v>
      </c>
      <c r="L9">
        <v>1191</v>
      </c>
      <c r="N9">
        <v>1013</v>
      </c>
      <c r="O9" t="s">
        <v>188</v>
      </c>
      <c r="P9" t="s">
        <v>188</v>
      </c>
      <c r="Q9">
        <v>1</v>
      </c>
      <c r="W9">
        <v>0</v>
      </c>
      <c r="X9">
        <v>1893946532</v>
      </c>
      <c r="Y9">
        <f>(AT9*ROUND(0.451,7))</f>
        <v>28.146909999999998</v>
      </c>
      <c r="AA9">
        <v>0</v>
      </c>
      <c r="AB9">
        <v>0</v>
      </c>
      <c r="AC9">
        <v>0</v>
      </c>
      <c r="AD9">
        <v>451.23</v>
      </c>
      <c r="AE9">
        <v>0</v>
      </c>
      <c r="AF9">
        <v>0</v>
      </c>
      <c r="AG9">
        <v>0</v>
      </c>
      <c r="AH9">
        <v>451.23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62.41</v>
      </c>
      <c r="AU9" t="s">
        <v>24</v>
      </c>
      <c r="AV9">
        <v>1</v>
      </c>
      <c r="AW9">
        <v>2</v>
      </c>
      <c r="AX9">
        <v>287697687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28161.264299999999</v>
      </c>
      <c r="BN9">
        <v>62.41</v>
      </c>
      <c r="BO9">
        <v>0</v>
      </c>
      <c r="BP9">
        <v>1</v>
      </c>
      <c r="BQ9">
        <v>0</v>
      </c>
      <c r="BR9">
        <v>0</v>
      </c>
      <c r="BS9">
        <v>0</v>
      </c>
      <c r="BT9">
        <v>12700.7301993</v>
      </c>
      <c r="BU9">
        <v>28.146909999999998</v>
      </c>
      <c r="BV9">
        <v>0</v>
      </c>
      <c r="BW9">
        <v>1</v>
      </c>
      <c r="CU9">
        <f>ROUND(AT9*Source!I67*AH9*AL9,2)</f>
        <v>281.61</v>
      </c>
      <c r="CV9">
        <f>ROUND(Y9*Source!I67,7)</f>
        <v>0.28146910000000003</v>
      </c>
      <c r="CW9">
        <v>0</v>
      </c>
      <c r="CX9">
        <f>ROUND(Y9*Source!I67,7)</f>
        <v>0.28146910000000003</v>
      </c>
      <c r="CY9">
        <f>AD9</f>
        <v>451.23</v>
      </c>
      <c r="CZ9">
        <f>AH9</f>
        <v>451.23</v>
      </c>
      <c r="DA9">
        <f>AL9</f>
        <v>1</v>
      </c>
      <c r="DB9">
        <f>ROUND((ROUND(AT9*CZ9,2)*ROUND(0.451,7)),6)</f>
        <v>12700.72826</v>
      </c>
      <c r="DC9">
        <f>ROUND((ROUND(AT9*AG9,2)*ROUND(0.451,7)),6)</f>
        <v>0</v>
      </c>
      <c r="DD9" t="s">
        <v>3</v>
      </c>
      <c r="DE9" t="s">
        <v>3</v>
      </c>
      <c r="DF9">
        <f>ROUND(ROUND(AE9,2)*CX9,2)</f>
        <v>0</v>
      </c>
      <c r="DG9">
        <f t="shared" si="2"/>
        <v>0</v>
      </c>
      <c r="DH9">
        <f t="shared" si="0"/>
        <v>0</v>
      </c>
      <c r="DI9">
        <f t="shared" si="1"/>
        <v>127.01</v>
      </c>
      <c r="DJ9">
        <f>DI9</f>
        <v>127.01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ROW(Source!A67)</f>
        <v>67</v>
      </c>
      <c r="B10">
        <v>287697420</v>
      </c>
      <c r="C10">
        <v>287697678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189</v>
      </c>
      <c r="J10" t="s">
        <v>3</v>
      </c>
      <c r="K10" t="s">
        <v>190</v>
      </c>
      <c r="L10">
        <v>1191</v>
      </c>
      <c r="N10">
        <v>1013</v>
      </c>
      <c r="O10" t="s">
        <v>188</v>
      </c>
      <c r="P10" t="s">
        <v>188</v>
      </c>
      <c r="Q10">
        <v>1</v>
      </c>
      <c r="W10">
        <v>0</v>
      </c>
      <c r="X10">
        <v>-1417349443</v>
      </c>
      <c r="Y10">
        <f>(AT10*ROUND(0.451,7))</f>
        <v>0.11726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0.26</v>
      </c>
      <c r="AU10" t="s">
        <v>24</v>
      </c>
      <c r="AV10">
        <v>2</v>
      </c>
      <c r="AW10">
        <v>2</v>
      </c>
      <c r="AX10">
        <v>287697688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ROUND(Y10*Source!I67,7)</f>
        <v>1.1726E-3</v>
      </c>
      <c r="CY10">
        <f>AD10</f>
        <v>0</v>
      </c>
      <c r="CZ10">
        <f>AH10</f>
        <v>0</v>
      </c>
      <c r="DA10">
        <f>AL10</f>
        <v>1</v>
      </c>
      <c r="DB10">
        <f>ROUND((ROUND(AT10*CZ10,2)*ROUND(0.451,7)),6)</f>
        <v>0</v>
      </c>
      <c r="DC10">
        <f>ROUND((ROUND(AT10*AG10,2)*ROUND(0.451,7)),6)</f>
        <v>0</v>
      </c>
      <c r="DD10" t="s">
        <v>3</v>
      </c>
      <c r="DE10" t="s">
        <v>3</v>
      </c>
      <c r="DF10">
        <f>ROUND(ROUND(AE10,2)*CX10,2)</f>
        <v>0</v>
      </c>
      <c r="DG10">
        <f t="shared" si="2"/>
        <v>0</v>
      </c>
      <c r="DH10">
        <f t="shared" si="0"/>
        <v>0</v>
      </c>
      <c r="DI10">
        <f t="shared" si="1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ROW(Source!A67)</f>
        <v>67</v>
      </c>
      <c r="B11">
        <v>287697420</v>
      </c>
      <c r="C11">
        <v>287697678</v>
      </c>
      <c r="D11">
        <v>277945805</v>
      </c>
      <c r="E11">
        <v>1</v>
      </c>
      <c r="F11">
        <v>1</v>
      </c>
      <c r="G11">
        <v>1</v>
      </c>
      <c r="H11">
        <v>2</v>
      </c>
      <c r="I11" t="s">
        <v>191</v>
      </c>
      <c r="J11" t="s">
        <v>192</v>
      </c>
      <c r="K11" t="s">
        <v>193</v>
      </c>
      <c r="L11">
        <v>1368</v>
      </c>
      <c r="N11">
        <v>1011</v>
      </c>
      <c r="O11" t="s">
        <v>194</v>
      </c>
      <c r="P11" t="s">
        <v>194</v>
      </c>
      <c r="Q11">
        <v>1</v>
      </c>
      <c r="W11">
        <v>0</v>
      </c>
      <c r="X11">
        <v>721652621</v>
      </c>
      <c r="Y11">
        <f>(AT11*ROUND(0.451,7))</f>
        <v>0.11726</v>
      </c>
      <c r="AA11">
        <v>0</v>
      </c>
      <c r="AB11">
        <v>544.70000000000005</v>
      </c>
      <c r="AC11">
        <v>477.98</v>
      </c>
      <c r="AD11">
        <v>0</v>
      </c>
      <c r="AE11">
        <v>0</v>
      </c>
      <c r="AF11">
        <v>544.70000000000005</v>
      </c>
      <c r="AG11">
        <v>477.98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0.26</v>
      </c>
      <c r="AU11" t="s">
        <v>24</v>
      </c>
      <c r="AV11">
        <v>1</v>
      </c>
      <c r="AW11">
        <v>2</v>
      </c>
      <c r="AX11">
        <v>287697689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141.62200000000001</v>
      </c>
      <c r="BL11">
        <v>124.27480000000001</v>
      </c>
      <c r="BM11">
        <v>0</v>
      </c>
      <c r="BN11">
        <v>0</v>
      </c>
      <c r="BO11">
        <v>0.26</v>
      </c>
      <c r="BP11">
        <v>1</v>
      </c>
      <c r="BQ11">
        <v>0</v>
      </c>
      <c r="BR11">
        <v>63.871522000000006</v>
      </c>
      <c r="BS11">
        <v>56.0479348</v>
      </c>
      <c r="BT11">
        <v>0</v>
      </c>
      <c r="BU11">
        <v>0</v>
      </c>
      <c r="BV11">
        <v>0.11726</v>
      </c>
      <c r="BW11">
        <v>1</v>
      </c>
      <c r="CV11">
        <v>0</v>
      </c>
      <c r="CW11">
        <f>ROUND(Y11*Source!I67*DO11,7)</f>
        <v>1.1726E-3</v>
      </c>
      <c r="CX11">
        <f>ROUND(Y11*Source!I67,7)</f>
        <v>1.1726E-3</v>
      </c>
      <c r="CY11">
        <f>AB11</f>
        <v>544.70000000000005</v>
      </c>
      <c r="CZ11">
        <f>AF11</f>
        <v>544.70000000000005</v>
      </c>
      <c r="DA11">
        <f>AJ11</f>
        <v>1</v>
      </c>
      <c r="DB11">
        <f>ROUND((ROUND(AT11*CZ11,2)*ROUND(0.451,7)),6)</f>
        <v>63.870620000000002</v>
      </c>
      <c r="DC11">
        <f>ROUND((ROUND(AT11*AG11,2)*ROUND(0.451,7)),6)</f>
        <v>56.045769999999997</v>
      </c>
      <c r="DD11" t="s">
        <v>3</v>
      </c>
      <c r="DE11" t="s">
        <v>3</v>
      </c>
      <c r="DF11">
        <f>ROUND(ROUND(AE11,2)*CX11,2)</f>
        <v>0</v>
      </c>
      <c r="DG11">
        <f t="shared" si="2"/>
        <v>0.64</v>
      </c>
      <c r="DH11">
        <f t="shared" si="0"/>
        <v>0.56000000000000005</v>
      </c>
      <c r="DI11">
        <f t="shared" si="1"/>
        <v>0</v>
      </c>
      <c r="DJ11">
        <f>DG11+DH11</f>
        <v>1.2000000000000002</v>
      </c>
      <c r="DK11">
        <v>1</v>
      </c>
      <c r="DL11" t="s">
        <v>195</v>
      </c>
      <c r="DM11">
        <v>4</v>
      </c>
      <c r="DN11" t="s">
        <v>188</v>
      </c>
      <c r="DO11">
        <v>1</v>
      </c>
    </row>
    <row r="12" spans="1:119" x14ac:dyDescent="0.2">
      <c r="A12">
        <f>ROW(Source!A67)</f>
        <v>67</v>
      </c>
      <c r="B12">
        <v>287697420</v>
      </c>
      <c r="C12">
        <v>287697678</v>
      </c>
      <c r="D12">
        <v>277946526</v>
      </c>
      <c r="E12">
        <v>1</v>
      </c>
      <c r="F12">
        <v>1</v>
      </c>
      <c r="G12">
        <v>1</v>
      </c>
      <c r="H12">
        <v>2</v>
      </c>
      <c r="I12" t="s">
        <v>196</v>
      </c>
      <c r="J12" t="s">
        <v>197</v>
      </c>
      <c r="K12" t="s">
        <v>198</v>
      </c>
      <c r="L12">
        <v>1368</v>
      </c>
      <c r="N12">
        <v>1011</v>
      </c>
      <c r="O12" t="s">
        <v>194</v>
      </c>
      <c r="P12" t="s">
        <v>194</v>
      </c>
      <c r="Q12">
        <v>1</v>
      </c>
      <c r="W12">
        <v>0</v>
      </c>
      <c r="X12">
        <v>-2078494409</v>
      </c>
      <c r="Y12">
        <f>(AT12*ROUND(0.451,7))</f>
        <v>11.3652</v>
      </c>
      <c r="AA12">
        <v>0</v>
      </c>
      <c r="AB12">
        <v>6.92</v>
      </c>
      <c r="AC12">
        <v>0</v>
      </c>
      <c r="AD12">
        <v>0</v>
      </c>
      <c r="AE12">
        <v>0</v>
      </c>
      <c r="AF12">
        <v>5.67</v>
      </c>
      <c r="AG12">
        <v>0</v>
      </c>
      <c r="AH12">
        <v>0</v>
      </c>
      <c r="AI12">
        <v>1</v>
      </c>
      <c r="AJ12">
        <v>1.22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25.2</v>
      </c>
      <c r="AU12" t="s">
        <v>24</v>
      </c>
      <c r="AV12">
        <v>1</v>
      </c>
      <c r="AW12">
        <v>2</v>
      </c>
      <c r="AX12">
        <v>287697690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142.88399999999999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64.440684000000005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>ROUND(Y12*Source!I67*DO12,7)</f>
        <v>0</v>
      </c>
      <c r="CX12">
        <f>ROUND(Y12*Source!I67,7)</f>
        <v>0.113652</v>
      </c>
      <c r="CY12">
        <f>AB12</f>
        <v>6.92</v>
      </c>
      <c r="CZ12">
        <f>AF12</f>
        <v>5.67</v>
      </c>
      <c r="DA12">
        <f>AJ12</f>
        <v>1.22</v>
      </c>
      <c r="DB12">
        <f>ROUND((ROUND(AT12*CZ12,2)*ROUND(0.451,7)),6)</f>
        <v>64.438879999999997</v>
      </c>
      <c r="DC12">
        <f>ROUND((ROUND(AT12*AG12,2)*ROUND(0.451,7)),6)</f>
        <v>0</v>
      </c>
      <c r="DD12" t="s">
        <v>3</v>
      </c>
      <c r="DE12" t="s">
        <v>3</v>
      </c>
      <c r="DF12">
        <f>ROUND(ROUND(AE12,2)*CX12,2)</f>
        <v>0</v>
      </c>
      <c r="DG12">
        <f>ROUND(ROUND(AF12*AJ12,2)*CX12,2)</f>
        <v>0.79</v>
      </c>
      <c r="DH12">
        <f t="shared" si="0"/>
        <v>0</v>
      </c>
      <c r="DI12">
        <f t="shared" si="1"/>
        <v>0</v>
      </c>
      <c r="DJ12">
        <f>DG12+DH12</f>
        <v>0.79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ROW(Source!A67)</f>
        <v>67</v>
      </c>
      <c r="B13">
        <v>287697420</v>
      </c>
      <c r="C13">
        <v>287697678</v>
      </c>
      <c r="D13">
        <v>277865463</v>
      </c>
      <c r="E13">
        <v>1</v>
      </c>
      <c r="F13">
        <v>1</v>
      </c>
      <c r="G13">
        <v>1</v>
      </c>
      <c r="H13">
        <v>3</v>
      </c>
      <c r="I13" t="s">
        <v>199</v>
      </c>
      <c r="J13" t="s">
        <v>200</v>
      </c>
      <c r="K13" t="s">
        <v>201</v>
      </c>
      <c r="L13">
        <v>1339</v>
      </c>
      <c r="N13">
        <v>1007</v>
      </c>
      <c r="O13" t="s">
        <v>202</v>
      </c>
      <c r="P13" t="s">
        <v>202</v>
      </c>
      <c r="Q13">
        <v>1</v>
      </c>
      <c r="W13">
        <v>0</v>
      </c>
      <c r="X13">
        <v>-555778344</v>
      </c>
      <c r="Y13">
        <f>(AT13*ROUND(0,7))</f>
        <v>0</v>
      </c>
      <c r="AA13">
        <v>42.49</v>
      </c>
      <c r="AB13">
        <v>0</v>
      </c>
      <c r="AC13">
        <v>0</v>
      </c>
      <c r="AD13">
        <v>0</v>
      </c>
      <c r="AE13">
        <v>35.71</v>
      </c>
      <c r="AF13">
        <v>0</v>
      </c>
      <c r="AG13">
        <v>0</v>
      </c>
      <c r="AH13">
        <v>0</v>
      </c>
      <c r="AI13">
        <v>1.19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0.21</v>
      </c>
      <c r="AU13" t="s">
        <v>23</v>
      </c>
      <c r="AV13">
        <v>0</v>
      </c>
      <c r="AW13">
        <v>2</v>
      </c>
      <c r="AX13">
        <v>287697691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7.4991000000000003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ROUND(Y13*Source!I67,7)</f>
        <v>0</v>
      </c>
      <c r="CY13">
        <f>AA13</f>
        <v>42.49</v>
      </c>
      <c r="CZ13">
        <f>AE13</f>
        <v>35.71</v>
      </c>
      <c r="DA13">
        <f>AI13</f>
        <v>1.19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>ROUND(ROUND(AE13*AI13,2)*CX13,2)</f>
        <v>0</v>
      </c>
      <c r="DG13">
        <f>ROUND(ROUND(AF13,2)*CX13,2)</f>
        <v>0</v>
      </c>
      <c r="DH13">
        <f t="shared" si="0"/>
        <v>0</v>
      </c>
      <c r="DI13">
        <f t="shared" si="1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ROW(Source!A67)</f>
        <v>67</v>
      </c>
      <c r="B14">
        <v>287697420</v>
      </c>
      <c r="C14">
        <v>287697678</v>
      </c>
      <c r="D14">
        <v>277865982</v>
      </c>
      <c r="E14">
        <v>1</v>
      </c>
      <c r="F14">
        <v>1</v>
      </c>
      <c r="G14">
        <v>1</v>
      </c>
      <c r="H14">
        <v>3</v>
      </c>
      <c r="I14" t="s">
        <v>203</v>
      </c>
      <c r="J14" t="s">
        <v>204</v>
      </c>
      <c r="K14" t="s">
        <v>205</v>
      </c>
      <c r="L14">
        <v>1371</v>
      </c>
      <c r="N14">
        <v>1013</v>
      </c>
      <c r="O14" t="s">
        <v>206</v>
      </c>
      <c r="P14" t="s">
        <v>206</v>
      </c>
      <c r="Q14">
        <v>1</v>
      </c>
      <c r="W14">
        <v>0</v>
      </c>
      <c r="X14">
        <v>271139051</v>
      </c>
      <c r="Y14">
        <f>(AT14*ROUND(0,7))</f>
        <v>0</v>
      </c>
      <c r="AA14">
        <v>21.38</v>
      </c>
      <c r="AB14">
        <v>0</v>
      </c>
      <c r="AC14">
        <v>0</v>
      </c>
      <c r="AD14">
        <v>0</v>
      </c>
      <c r="AE14">
        <v>18.59</v>
      </c>
      <c r="AF14">
        <v>0</v>
      </c>
      <c r="AG14">
        <v>0</v>
      </c>
      <c r="AH14">
        <v>0</v>
      </c>
      <c r="AI14">
        <v>1.1499999999999999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10</v>
      </c>
      <c r="AU14" t="s">
        <v>23</v>
      </c>
      <c r="AV14">
        <v>0</v>
      </c>
      <c r="AW14">
        <v>2</v>
      </c>
      <c r="AX14">
        <v>287697692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185.9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ROUND(Y14*Source!I67,7)</f>
        <v>0</v>
      </c>
      <c r="CY14">
        <f>AA14</f>
        <v>21.38</v>
      </c>
      <c r="CZ14">
        <f>AE14</f>
        <v>18.59</v>
      </c>
      <c r="DA14">
        <f>AI14</f>
        <v>1.1499999999999999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>ROUND(ROUND(AE14*AI14,2)*CX14,2)</f>
        <v>0</v>
      </c>
      <c r="DG14">
        <f>ROUND(ROUND(AF14,2)*CX14,2)</f>
        <v>0</v>
      </c>
      <c r="DH14">
        <f t="shared" si="0"/>
        <v>0</v>
      </c>
      <c r="DI14">
        <f t="shared" si="1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ROW(Source!A67)</f>
        <v>67</v>
      </c>
      <c r="B15">
        <v>287697420</v>
      </c>
      <c r="C15">
        <v>287697678</v>
      </c>
      <c r="D15">
        <v>277869627</v>
      </c>
      <c r="E15">
        <v>1</v>
      </c>
      <c r="F15">
        <v>1</v>
      </c>
      <c r="G15">
        <v>1</v>
      </c>
      <c r="H15">
        <v>3</v>
      </c>
      <c r="I15" t="s">
        <v>207</v>
      </c>
      <c r="J15" t="s">
        <v>208</v>
      </c>
      <c r="K15" t="s">
        <v>209</v>
      </c>
      <c r="L15">
        <v>1346</v>
      </c>
      <c r="N15">
        <v>1009</v>
      </c>
      <c r="O15" t="s">
        <v>33</v>
      </c>
      <c r="P15" t="s">
        <v>33</v>
      </c>
      <c r="Q15">
        <v>1</v>
      </c>
      <c r="W15">
        <v>0</v>
      </c>
      <c r="X15">
        <v>1111106736</v>
      </c>
      <c r="Y15">
        <f>(AT15*ROUND(0,7))</f>
        <v>0</v>
      </c>
      <c r="AA15">
        <v>88.65</v>
      </c>
      <c r="AB15">
        <v>0</v>
      </c>
      <c r="AC15">
        <v>0</v>
      </c>
      <c r="AD15">
        <v>0</v>
      </c>
      <c r="AE15">
        <v>56.11</v>
      </c>
      <c r="AF15">
        <v>0</v>
      </c>
      <c r="AG15">
        <v>0</v>
      </c>
      <c r="AH15">
        <v>0</v>
      </c>
      <c r="AI15">
        <v>1.58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10</v>
      </c>
      <c r="AU15" t="s">
        <v>23</v>
      </c>
      <c r="AV15">
        <v>0</v>
      </c>
      <c r="AW15">
        <v>2</v>
      </c>
      <c r="AX15">
        <v>287697693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561.1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ROUND(Y15*Source!I67,7)</f>
        <v>0</v>
      </c>
      <c r="CY15">
        <f>AA15</f>
        <v>88.65</v>
      </c>
      <c r="CZ15">
        <f>AE15</f>
        <v>56.11</v>
      </c>
      <c r="DA15">
        <f>AI15</f>
        <v>1.58</v>
      </c>
      <c r="DB15">
        <f>ROUND((ROUND(AT15*CZ15,2)*ROUND(0,7)),6)</f>
        <v>0</v>
      </c>
      <c r="DC15">
        <f>ROUND((ROUND(AT15*AG15,2)*ROUND(0,7)),6)</f>
        <v>0</v>
      </c>
      <c r="DD15" t="s">
        <v>3</v>
      </c>
      <c r="DE15" t="s">
        <v>3</v>
      </c>
      <c r="DF15">
        <f>ROUND(ROUND(AE15*AI15,2)*CX15,2)</f>
        <v>0</v>
      </c>
      <c r="DG15">
        <f>ROUND(ROUND(AF15,2)*CX15,2)</f>
        <v>0</v>
      </c>
      <c r="DH15">
        <f t="shared" si="0"/>
        <v>0</v>
      </c>
      <c r="DI15">
        <f t="shared" si="1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ROW(Source!A67)</f>
        <v>67</v>
      </c>
      <c r="B16">
        <v>287697420</v>
      </c>
      <c r="C16">
        <v>287697678</v>
      </c>
      <c r="D16">
        <v>0</v>
      </c>
      <c r="E16">
        <v>1</v>
      </c>
      <c r="F16">
        <v>1</v>
      </c>
      <c r="G16">
        <v>1</v>
      </c>
      <c r="H16">
        <v>3</v>
      </c>
      <c r="I16" t="s">
        <v>31</v>
      </c>
      <c r="J16" t="s">
        <v>3</v>
      </c>
      <c r="K16" t="s">
        <v>32</v>
      </c>
      <c r="L16">
        <v>1346</v>
      </c>
      <c r="N16">
        <v>1009</v>
      </c>
      <c r="O16" t="s">
        <v>33</v>
      </c>
      <c r="P16" t="s">
        <v>33</v>
      </c>
      <c r="Q16">
        <v>1</v>
      </c>
      <c r="W16">
        <v>0</v>
      </c>
      <c r="X16">
        <v>997221511</v>
      </c>
      <c r="Y16">
        <f>AT16</f>
        <v>75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75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ROUND(Y16*Source!I67,7)</f>
        <v>0.75</v>
      </c>
      <c r="CY16">
        <f>AA16</f>
        <v>0</v>
      </c>
      <c r="CZ16">
        <f>AE16</f>
        <v>0</v>
      </c>
      <c r="DA16">
        <f>AI16</f>
        <v>1</v>
      </c>
      <c r="DB16">
        <f>ROUND(ROUND(AT16*CZ16,2),6)</f>
        <v>0</v>
      </c>
      <c r="DC16">
        <f>ROUND(ROUND(AT16*AG16,2),6)</f>
        <v>0</v>
      </c>
      <c r="DD16" t="s">
        <v>3</v>
      </c>
      <c r="DE16" t="s">
        <v>3</v>
      </c>
      <c r="DF16">
        <f>ROUND(ROUND(AE16,2)*CX16,2)</f>
        <v>0</v>
      </c>
      <c r="DG16">
        <f>ROUND(ROUND(AF16,2)*CX16,2)</f>
        <v>0</v>
      </c>
      <c r="DH16">
        <f t="shared" si="0"/>
        <v>0</v>
      </c>
      <c r="DI16">
        <f t="shared" si="1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287697669</v>
      </c>
      <c r="C1">
        <v>287697660</v>
      </c>
      <c r="D1">
        <v>277560289</v>
      </c>
      <c r="E1">
        <v>109</v>
      </c>
      <c r="F1">
        <v>1</v>
      </c>
      <c r="G1">
        <v>1</v>
      </c>
      <c r="H1">
        <v>1</v>
      </c>
      <c r="I1" t="s">
        <v>186</v>
      </c>
      <c r="J1" t="s">
        <v>3</v>
      </c>
      <c r="K1" t="s">
        <v>187</v>
      </c>
      <c r="L1">
        <v>1191</v>
      </c>
      <c r="N1">
        <v>1013</v>
      </c>
      <c r="O1" t="s">
        <v>188</v>
      </c>
      <c r="P1" t="s">
        <v>188</v>
      </c>
      <c r="Q1">
        <v>1</v>
      </c>
      <c r="X1">
        <v>62.41</v>
      </c>
      <c r="Y1">
        <v>0</v>
      </c>
      <c r="Z1">
        <v>0</v>
      </c>
      <c r="AA1">
        <v>0</v>
      </c>
      <c r="AB1">
        <v>451.23</v>
      </c>
      <c r="AC1">
        <v>0</v>
      </c>
      <c r="AD1">
        <v>1</v>
      </c>
      <c r="AE1">
        <v>1</v>
      </c>
      <c r="AF1" t="s">
        <v>24</v>
      </c>
      <c r="AG1">
        <v>28.146909999999998</v>
      </c>
      <c r="AH1">
        <v>2</v>
      </c>
      <c r="AI1">
        <v>287697661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287697670</v>
      </c>
      <c r="C2">
        <v>287697660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189</v>
      </c>
      <c r="J2" t="s">
        <v>3</v>
      </c>
      <c r="K2" t="s">
        <v>190</v>
      </c>
      <c r="L2">
        <v>1191</v>
      </c>
      <c r="N2">
        <v>1013</v>
      </c>
      <c r="O2" t="s">
        <v>188</v>
      </c>
      <c r="P2" t="s">
        <v>188</v>
      </c>
      <c r="Q2">
        <v>1</v>
      </c>
      <c r="X2">
        <v>0.26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</v>
      </c>
      <c r="AG2">
        <v>0.11726</v>
      </c>
      <c r="AH2">
        <v>2</v>
      </c>
      <c r="AI2">
        <v>287697662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287697671</v>
      </c>
      <c r="C3">
        <v>287697660</v>
      </c>
      <c r="D3">
        <v>277945805</v>
      </c>
      <c r="E3">
        <v>1</v>
      </c>
      <c r="F3">
        <v>1</v>
      </c>
      <c r="G3">
        <v>1</v>
      </c>
      <c r="H3">
        <v>2</v>
      </c>
      <c r="I3" t="s">
        <v>191</v>
      </c>
      <c r="J3" t="s">
        <v>192</v>
      </c>
      <c r="K3" t="s">
        <v>193</v>
      </c>
      <c r="L3">
        <v>1368</v>
      </c>
      <c r="N3">
        <v>1011</v>
      </c>
      <c r="O3" t="s">
        <v>194</v>
      </c>
      <c r="P3" t="s">
        <v>194</v>
      </c>
      <c r="Q3">
        <v>1</v>
      </c>
      <c r="X3">
        <v>0.26</v>
      </c>
      <c r="Y3">
        <v>0</v>
      </c>
      <c r="Z3">
        <v>544.70000000000005</v>
      </c>
      <c r="AA3">
        <v>477.98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0.11726</v>
      </c>
      <c r="AH3">
        <v>2</v>
      </c>
      <c r="AI3">
        <v>287697663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287697672</v>
      </c>
      <c r="C4">
        <v>287697660</v>
      </c>
      <c r="D4">
        <v>277946526</v>
      </c>
      <c r="E4">
        <v>1</v>
      </c>
      <c r="F4">
        <v>1</v>
      </c>
      <c r="G4">
        <v>1</v>
      </c>
      <c r="H4">
        <v>2</v>
      </c>
      <c r="I4" t="s">
        <v>196</v>
      </c>
      <c r="J4" t="s">
        <v>197</v>
      </c>
      <c r="K4" t="s">
        <v>198</v>
      </c>
      <c r="L4">
        <v>1368</v>
      </c>
      <c r="N4">
        <v>1011</v>
      </c>
      <c r="O4" t="s">
        <v>194</v>
      </c>
      <c r="P4" t="s">
        <v>194</v>
      </c>
      <c r="Q4">
        <v>1</v>
      </c>
      <c r="X4">
        <v>25.2</v>
      </c>
      <c r="Y4">
        <v>0</v>
      </c>
      <c r="Z4">
        <v>5.67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11.3652</v>
      </c>
      <c r="AH4">
        <v>2</v>
      </c>
      <c r="AI4">
        <v>287697664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287697673</v>
      </c>
      <c r="C5">
        <v>287697660</v>
      </c>
      <c r="D5">
        <v>277865463</v>
      </c>
      <c r="E5">
        <v>1</v>
      </c>
      <c r="F5">
        <v>1</v>
      </c>
      <c r="G5">
        <v>1</v>
      </c>
      <c r="H5">
        <v>3</v>
      </c>
      <c r="I5" t="s">
        <v>199</v>
      </c>
      <c r="J5" t="s">
        <v>200</v>
      </c>
      <c r="K5" t="s">
        <v>201</v>
      </c>
      <c r="L5">
        <v>1339</v>
      </c>
      <c r="N5">
        <v>1007</v>
      </c>
      <c r="O5" t="s">
        <v>202</v>
      </c>
      <c r="P5" t="s">
        <v>202</v>
      </c>
      <c r="Q5">
        <v>1</v>
      </c>
      <c r="X5">
        <v>0.21</v>
      </c>
      <c r="Y5">
        <v>35.71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0</v>
      </c>
      <c r="AH5">
        <v>2</v>
      </c>
      <c r="AI5">
        <v>287697665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287697674</v>
      </c>
      <c r="C6">
        <v>287697660</v>
      </c>
      <c r="D6">
        <v>277865982</v>
      </c>
      <c r="E6">
        <v>1</v>
      </c>
      <c r="F6">
        <v>1</v>
      </c>
      <c r="G6">
        <v>1</v>
      </c>
      <c r="H6">
        <v>3</v>
      </c>
      <c r="I6" t="s">
        <v>203</v>
      </c>
      <c r="J6" t="s">
        <v>204</v>
      </c>
      <c r="K6" t="s">
        <v>205</v>
      </c>
      <c r="L6">
        <v>1371</v>
      </c>
      <c r="N6">
        <v>1013</v>
      </c>
      <c r="O6" t="s">
        <v>206</v>
      </c>
      <c r="P6" t="s">
        <v>206</v>
      </c>
      <c r="Q6">
        <v>1</v>
      </c>
      <c r="X6">
        <v>10</v>
      </c>
      <c r="Y6">
        <v>18.59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</v>
      </c>
      <c r="AH6">
        <v>2</v>
      </c>
      <c r="AI6">
        <v>287697666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287697675</v>
      </c>
      <c r="C7">
        <v>287697660</v>
      </c>
      <c r="D7">
        <v>277869627</v>
      </c>
      <c r="E7">
        <v>1</v>
      </c>
      <c r="F7">
        <v>1</v>
      </c>
      <c r="G7">
        <v>1</v>
      </c>
      <c r="H7">
        <v>3</v>
      </c>
      <c r="I7" t="s">
        <v>207</v>
      </c>
      <c r="J7" t="s">
        <v>208</v>
      </c>
      <c r="K7" t="s">
        <v>209</v>
      </c>
      <c r="L7">
        <v>1346</v>
      </c>
      <c r="N7">
        <v>1009</v>
      </c>
      <c r="O7" t="s">
        <v>33</v>
      </c>
      <c r="P7" t="s">
        <v>33</v>
      </c>
      <c r="Q7">
        <v>1</v>
      </c>
      <c r="X7">
        <v>10</v>
      </c>
      <c r="Y7">
        <v>56.11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0</v>
      </c>
      <c r="AH7">
        <v>2</v>
      </c>
      <c r="AI7">
        <v>287697667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287697676</v>
      </c>
      <c r="C8">
        <v>287697660</v>
      </c>
      <c r="D8">
        <v>277564141</v>
      </c>
      <c r="E8">
        <v>109</v>
      </c>
      <c r="F8">
        <v>1</v>
      </c>
      <c r="G8">
        <v>1</v>
      </c>
      <c r="H8">
        <v>3</v>
      </c>
      <c r="I8" t="s">
        <v>210</v>
      </c>
      <c r="J8" t="s">
        <v>3</v>
      </c>
      <c r="K8" t="s">
        <v>211</v>
      </c>
      <c r="L8">
        <v>1348</v>
      </c>
      <c r="N8">
        <v>1009</v>
      </c>
      <c r="O8" t="s">
        <v>212</v>
      </c>
      <c r="P8" t="s">
        <v>212</v>
      </c>
      <c r="Q8">
        <v>1000</v>
      </c>
      <c r="X8">
        <v>0.15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23</v>
      </c>
      <c r="AG8">
        <v>0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ROW(Source!A67)</f>
        <v>67</v>
      </c>
      <c r="B9">
        <v>287697687</v>
      </c>
      <c r="C9">
        <v>287697678</v>
      </c>
      <c r="D9">
        <v>277560289</v>
      </c>
      <c r="E9">
        <v>109</v>
      </c>
      <c r="F9">
        <v>1</v>
      </c>
      <c r="G9">
        <v>1</v>
      </c>
      <c r="H9">
        <v>1</v>
      </c>
      <c r="I9" t="s">
        <v>186</v>
      </c>
      <c r="J9" t="s">
        <v>3</v>
      </c>
      <c r="K9" t="s">
        <v>187</v>
      </c>
      <c r="L9">
        <v>1191</v>
      </c>
      <c r="N9">
        <v>1013</v>
      </c>
      <c r="O9" t="s">
        <v>188</v>
      </c>
      <c r="P9" t="s">
        <v>188</v>
      </c>
      <c r="Q9">
        <v>1</v>
      </c>
      <c r="X9">
        <v>62.41</v>
      </c>
      <c r="Y9">
        <v>0</v>
      </c>
      <c r="Z9">
        <v>0</v>
      </c>
      <c r="AA9">
        <v>0</v>
      </c>
      <c r="AB9">
        <v>451.23</v>
      </c>
      <c r="AC9">
        <v>0</v>
      </c>
      <c r="AD9">
        <v>1</v>
      </c>
      <c r="AE9">
        <v>1</v>
      </c>
      <c r="AF9" t="s">
        <v>24</v>
      </c>
      <c r="AG9">
        <v>28.146909999999998</v>
      </c>
      <c r="AH9">
        <v>2</v>
      </c>
      <c r="AI9">
        <v>287697679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ROW(Source!A67)</f>
        <v>67</v>
      </c>
      <c r="B10">
        <v>287697688</v>
      </c>
      <c r="C10">
        <v>287697678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189</v>
      </c>
      <c r="J10" t="s">
        <v>3</v>
      </c>
      <c r="K10" t="s">
        <v>190</v>
      </c>
      <c r="L10">
        <v>1191</v>
      </c>
      <c r="N10">
        <v>1013</v>
      </c>
      <c r="O10" t="s">
        <v>188</v>
      </c>
      <c r="P10" t="s">
        <v>188</v>
      </c>
      <c r="Q10">
        <v>1</v>
      </c>
      <c r="X10">
        <v>0.26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24</v>
      </c>
      <c r="AG10">
        <v>0.11726</v>
      </c>
      <c r="AH10">
        <v>2</v>
      </c>
      <c r="AI10">
        <v>287697680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ROW(Source!A67)</f>
        <v>67</v>
      </c>
      <c r="B11">
        <v>287697689</v>
      </c>
      <c r="C11">
        <v>287697678</v>
      </c>
      <c r="D11">
        <v>277945805</v>
      </c>
      <c r="E11">
        <v>1</v>
      </c>
      <c r="F11">
        <v>1</v>
      </c>
      <c r="G11">
        <v>1</v>
      </c>
      <c r="H11">
        <v>2</v>
      </c>
      <c r="I11" t="s">
        <v>191</v>
      </c>
      <c r="J11" t="s">
        <v>192</v>
      </c>
      <c r="K11" t="s">
        <v>193</v>
      </c>
      <c r="L11">
        <v>1368</v>
      </c>
      <c r="N11">
        <v>1011</v>
      </c>
      <c r="O11" t="s">
        <v>194</v>
      </c>
      <c r="P11" t="s">
        <v>194</v>
      </c>
      <c r="Q11">
        <v>1</v>
      </c>
      <c r="X11">
        <v>0.26</v>
      </c>
      <c r="Y11">
        <v>0</v>
      </c>
      <c r="Z11">
        <v>544.70000000000005</v>
      </c>
      <c r="AA11">
        <v>477.98</v>
      </c>
      <c r="AB11">
        <v>0</v>
      </c>
      <c r="AC11">
        <v>0</v>
      </c>
      <c r="AD11">
        <v>1</v>
      </c>
      <c r="AE11">
        <v>0</v>
      </c>
      <c r="AF11" t="s">
        <v>24</v>
      </c>
      <c r="AG11">
        <v>0.11726</v>
      </c>
      <c r="AH11">
        <v>2</v>
      </c>
      <c r="AI11">
        <v>287697681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ROW(Source!A67)</f>
        <v>67</v>
      </c>
      <c r="B12">
        <v>287697690</v>
      </c>
      <c r="C12">
        <v>287697678</v>
      </c>
      <c r="D12">
        <v>277946526</v>
      </c>
      <c r="E12">
        <v>1</v>
      </c>
      <c r="F12">
        <v>1</v>
      </c>
      <c r="G12">
        <v>1</v>
      </c>
      <c r="H12">
        <v>2</v>
      </c>
      <c r="I12" t="s">
        <v>196</v>
      </c>
      <c r="J12" t="s">
        <v>197</v>
      </c>
      <c r="K12" t="s">
        <v>198</v>
      </c>
      <c r="L12">
        <v>1368</v>
      </c>
      <c r="N12">
        <v>1011</v>
      </c>
      <c r="O12" t="s">
        <v>194</v>
      </c>
      <c r="P12" t="s">
        <v>194</v>
      </c>
      <c r="Q12">
        <v>1</v>
      </c>
      <c r="X12">
        <v>25.2</v>
      </c>
      <c r="Y12">
        <v>0</v>
      </c>
      <c r="Z12">
        <v>5.67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24</v>
      </c>
      <c r="AG12">
        <v>11.3652</v>
      </c>
      <c r="AH12">
        <v>2</v>
      </c>
      <c r="AI12">
        <v>287697682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ROW(Source!A67)</f>
        <v>67</v>
      </c>
      <c r="B13">
        <v>287697691</v>
      </c>
      <c r="C13">
        <v>287697678</v>
      </c>
      <c r="D13">
        <v>277865463</v>
      </c>
      <c r="E13">
        <v>1</v>
      </c>
      <c r="F13">
        <v>1</v>
      </c>
      <c r="G13">
        <v>1</v>
      </c>
      <c r="H13">
        <v>3</v>
      </c>
      <c r="I13" t="s">
        <v>199</v>
      </c>
      <c r="J13" t="s">
        <v>200</v>
      </c>
      <c r="K13" t="s">
        <v>201</v>
      </c>
      <c r="L13">
        <v>1339</v>
      </c>
      <c r="N13">
        <v>1007</v>
      </c>
      <c r="O13" t="s">
        <v>202</v>
      </c>
      <c r="P13" t="s">
        <v>202</v>
      </c>
      <c r="Q13">
        <v>1</v>
      </c>
      <c r="X13">
        <v>0.21</v>
      </c>
      <c r="Y13">
        <v>35.71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23</v>
      </c>
      <c r="AG13">
        <v>0</v>
      </c>
      <c r="AH13">
        <v>2</v>
      </c>
      <c r="AI13">
        <v>287697683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ROW(Source!A67)</f>
        <v>67</v>
      </c>
      <c r="B14">
        <v>287697692</v>
      </c>
      <c r="C14">
        <v>287697678</v>
      </c>
      <c r="D14">
        <v>277865982</v>
      </c>
      <c r="E14">
        <v>1</v>
      </c>
      <c r="F14">
        <v>1</v>
      </c>
      <c r="G14">
        <v>1</v>
      </c>
      <c r="H14">
        <v>3</v>
      </c>
      <c r="I14" t="s">
        <v>203</v>
      </c>
      <c r="J14" t="s">
        <v>204</v>
      </c>
      <c r="K14" t="s">
        <v>205</v>
      </c>
      <c r="L14">
        <v>1371</v>
      </c>
      <c r="N14">
        <v>1013</v>
      </c>
      <c r="O14" t="s">
        <v>206</v>
      </c>
      <c r="P14" t="s">
        <v>206</v>
      </c>
      <c r="Q14">
        <v>1</v>
      </c>
      <c r="X14">
        <v>10</v>
      </c>
      <c r="Y14">
        <v>18.59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23</v>
      </c>
      <c r="AG14">
        <v>0</v>
      </c>
      <c r="AH14">
        <v>2</v>
      </c>
      <c r="AI14">
        <v>287697684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ROW(Source!A67)</f>
        <v>67</v>
      </c>
      <c r="B15">
        <v>287697693</v>
      </c>
      <c r="C15">
        <v>287697678</v>
      </c>
      <c r="D15">
        <v>277869627</v>
      </c>
      <c r="E15">
        <v>1</v>
      </c>
      <c r="F15">
        <v>1</v>
      </c>
      <c r="G15">
        <v>1</v>
      </c>
      <c r="H15">
        <v>3</v>
      </c>
      <c r="I15" t="s">
        <v>207</v>
      </c>
      <c r="J15" t="s">
        <v>208</v>
      </c>
      <c r="K15" t="s">
        <v>209</v>
      </c>
      <c r="L15">
        <v>1346</v>
      </c>
      <c r="N15">
        <v>1009</v>
      </c>
      <c r="O15" t="s">
        <v>33</v>
      </c>
      <c r="P15" t="s">
        <v>33</v>
      </c>
      <c r="Q15">
        <v>1</v>
      </c>
      <c r="X15">
        <v>10</v>
      </c>
      <c r="Y15">
        <v>56.11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23</v>
      </c>
      <c r="AG15">
        <v>0</v>
      </c>
      <c r="AH15">
        <v>2</v>
      </c>
      <c r="AI15">
        <v>287697685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ROW(Source!A67)</f>
        <v>67</v>
      </c>
      <c r="B16">
        <v>287697694</v>
      </c>
      <c r="C16">
        <v>287697678</v>
      </c>
      <c r="D16">
        <v>277564141</v>
      </c>
      <c r="E16">
        <v>109</v>
      </c>
      <c r="F16">
        <v>1</v>
      </c>
      <c r="G16">
        <v>1</v>
      </c>
      <c r="H16">
        <v>3</v>
      </c>
      <c r="I16" t="s">
        <v>210</v>
      </c>
      <c r="J16" t="s">
        <v>3</v>
      </c>
      <c r="K16" t="s">
        <v>211</v>
      </c>
      <c r="L16">
        <v>1348</v>
      </c>
      <c r="N16">
        <v>1009</v>
      </c>
      <c r="O16" t="s">
        <v>212</v>
      </c>
      <c r="P16" t="s">
        <v>212</v>
      </c>
      <c r="Q16">
        <v>1000</v>
      </c>
      <c r="X16">
        <v>0.15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23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2024-12-25T07:58:04Z</dcterms:created>
  <dcterms:modified xsi:type="dcterms:W3CDTF">2024-12-25T13:35:00Z</dcterms:modified>
</cp:coreProperties>
</file>